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1. Statement of Financial Performance\"/>
    </mc:Choice>
  </mc:AlternateContent>
  <xr:revisionPtr revIDLastSave="0" documentId="8_{553E87F4-5DCA-46F4-8633-90A59C10977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'DC42'!$A$1:$AA$60</definedName>
    <definedName name="_xlnm.Print_Area" localSheetId="10">'DC48'!$A$1:$AA$60</definedName>
    <definedName name="_xlnm.Print_Area" localSheetId="0">EKU!$A$1:$AA$60</definedName>
    <definedName name="_xlnm.Print_Area" localSheetId="3">'GT421'!$A$1:$AA$60</definedName>
    <definedName name="_xlnm.Print_Area" localSheetId="4">'GT422'!$A$1:$AA$60</definedName>
    <definedName name="_xlnm.Print_Area" localSheetId="5">'GT423'!$A$1:$AA$60</definedName>
    <definedName name="_xlnm.Print_Area" localSheetId="7">'GT481'!$A$1:$AA$60</definedName>
    <definedName name="_xlnm.Print_Area" localSheetId="8">'GT484'!$A$1:$AA$60</definedName>
    <definedName name="_xlnm.Print_Area" localSheetId="9">'GT485'!$A$1:$AA$60</definedName>
    <definedName name="_xlnm.Print_Area" localSheetId="1">JHB!$A$1:$AA$60</definedName>
    <definedName name="_xlnm.Print_Area" localSheetId="11">Summary!$A$1:$AA$60</definedName>
    <definedName name="_xlnm.Print_Area" localSheetId="2">TSH!$A$1:$AA$60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9" i="2" l="1"/>
  <c r="H49" i="2"/>
  <c r="H52" i="2" s="1"/>
  <c r="H54" i="2" s="1"/>
  <c r="H57" i="2" s="1"/>
  <c r="H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Z33" i="2" s="1"/>
  <c r="W33" i="2"/>
  <c r="V33" i="2"/>
  <c r="U33" i="2"/>
  <c r="U49" i="2" s="1"/>
  <c r="U52" i="2" s="1"/>
  <c r="U54" i="2" s="1"/>
  <c r="U57" i="2" s="1"/>
  <c r="U60" i="2" s="1"/>
  <c r="T33" i="2"/>
  <c r="S33" i="2"/>
  <c r="S49" i="2" s="1"/>
  <c r="S52" i="2" s="1"/>
  <c r="S54" i="2" s="1"/>
  <c r="S57" i="2" s="1"/>
  <c r="S60" i="2" s="1"/>
  <c r="R33" i="2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M33" i="2"/>
  <c r="M49" i="2" s="1"/>
  <c r="M52" i="2" s="1"/>
  <c r="M54" i="2" s="1"/>
  <c r="M57" i="2" s="1"/>
  <c r="M60" i="2" s="1"/>
  <c r="L33" i="2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G33" i="2"/>
  <c r="F33" i="2"/>
  <c r="E33" i="2"/>
  <c r="E49" i="2" s="1"/>
  <c r="E52" i="2" s="1"/>
  <c r="E54" i="2" s="1"/>
  <c r="E57" i="2" s="1"/>
  <c r="E60" i="2" s="1"/>
  <c r="D33" i="2"/>
  <c r="C33" i="2"/>
  <c r="C49" i="2" s="1"/>
  <c r="C52" i="2" s="1"/>
  <c r="C54" i="2" s="1"/>
  <c r="C57" i="2" s="1"/>
  <c r="C60" i="2" s="1"/>
  <c r="K60" i="3"/>
  <c r="E54" i="3"/>
  <c r="E57" i="3" s="1"/>
  <c r="E60" i="3" s="1"/>
  <c r="O49" i="3"/>
  <c r="O52" i="3" s="1"/>
  <c r="O54" i="3" s="1"/>
  <c r="O57" i="3" s="1"/>
  <c r="O60" i="3" s="1"/>
  <c r="G49" i="3"/>
  <c r="G52" i="3" s="1"/>
  <c r="G54" i="3" s="1"/>
  <c r="G57" i="3" s="1"/>
  <c r="G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X49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K49" i="3" s="1"/>
  <c r="K52" i="3" s="1"/>
  <c r="K54" i="3" s="1"/>
  <c r="K57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F33" i="3"/>
  <c r="F49" i="3" s="1"/>
  <c r="F52" i="3" s="1"/>
  <c r="F54" i="3" s="1"/>
  <c r="F57" i="3" s="1"/>
  <c r="F60" i="3" s="1"/>
  <c r="E33" i="3"/>
  <c r="E49" i="3" s="1"/>
  <c r="E52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M52" i="4"/>
  <c r="M54" i="4" s="1"/>
  <c r="M57" i="4" s="1"/>
  <c r="M60" i="4" s="1"/>
  <c r="V49" i="4"/>
  <c r="V52" i="4" s="1"/>
  <c r="V54" i="4" s="1"/>
  <c r="V57" i="4" s="1"/>
  <c r="V60" i="4" s="1"/>
  <c r="N49" i="4"/>
  <c r="N52" i="4" s="1"/>
  <c r="N54" i="4" s="1"/>
  <c r="N57" i="4" s="1"/>
  <c r="N60" i="4" s="1"/>
  <c r="F49" i="4"/>
  <c r="F52" i="4" s="1"/>
  <c r="F54" i="4" s="1"/>
  <c r="F57" i="4" s="1"/>
  <c r="F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Y49" i="4" s="1"/>
  <c r="Y52" i="4" s="1"/>
  <c r="Y54" i="4" s="1"/>
  <c r="Y57" i="4" s="1"/>
  <c r="Y60" i="4" s="1"/>
  <c r="X33" i="4"/>
  <c r="W33" i="4"/>
  <c r="W49" i="4" s="1"/>
  <c r="W52" i="4" s="1"/>
  <c r="W54" i="4" s="1"/>
  <c r="W57" i="4" s="1"/>
  <c r="W60" i="4" s="1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M33" i="4"/>
  <c r="M49" i="4" s="1"/>
  <c r="L33" i="4"/>
  <c r="L49" i="4" s="1"/>
  <c r="L52" i="4" s="1"/>
  <c r="L54" i="4" s="1"/>
  <c r="L57" i="4" s="1"/>
  <c r="L60" i="4" s="1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54" i="5"/>
  <c r="C57" i="5" s="1"/>
  <c r="C60" i="5" s="1"/>
  <c r="U49" i="5"/>
  <c r="U52" i="5" s="1"/>
  <c r="U54" i="5" s="1"/>
  <c r="U57" i="5" s="1"/>
  <c r="U60" i="5" s="1"/>
  <c r="AA48" i="5"/>
  <c r="Y48" i="5"/>
  <c r="X48" i="5"/>
  <c r="Z48" i="5" s="1"/>
  <c r="W48" i="5"/>
  <c r="V48" i="5"/>
  <c r="U48" i="5"/>
  <c r="T48" i="5"/>
  <c r="T49" i="5" s="1"/>
  <c r="T52" i="5" s="1"/>
  <c r="T54" i="5" s="1"/>
  <c r="T57" i="5" s="1"/>
  <c r="T60" i="5" s="1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T33" i="5"/>
  <c r="S33" i="5"/>
  <c r="S49" i="5" s="1"/>
  <c r="S52" i="5" s="1"/>
  <c r="S54" i="5" s="1"/>
  <c r="S57" i="5" s="1"/>
  <c r="S60" i="5" s="1"/>
  <c r="R33" i="5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K33" i="5"/>
  <c r="K49" i="5" s="1"/>
  <c r="K52" i="5" s="1"/>
  <c r="K54" i="5" s="1"/>
  <c r="K57" i="5" s="1"/>
  <c r="K60" i="5" s="1"/>
  <c r="J33" i="5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E49" i="6"/>
  <c r="E52" i="6" s="1"/>
  <c r="E54" i="6" s="1"/>
  <c r="E57" i="6" s="1"/>
  <c r="E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Z33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I33" i="6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V49" i="7"/>
  <c r="V52" i="7" s="1"/>
  <c r="V54" i="7" s="1"/>
  <c r="V57" i="7" s="1"/>
  <c r="V60" i="7" s="1"/>
  <c r="F49" i="7"/>
  <c r="F52" i="7" s="1"/>
  <c r="F54" i="7" s="1"/>
  <c r="F57" i="7" s="1"/>
  <c r="F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W33" i="7"/>
  <c r="V33" i="7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F33" i="7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J57" i="8"/>
  <c r="J60" i="8" s="1"/>
  <c r="T49" i="8"/>
  <c r="T52" i="8" s="1"/>
  <c r="T54" i="8" s="1"/>
  <c r="T57" i="8" s="1"/>
  <c r="T60" i="8" s="1"/>
  <c r="D49" i="8"/>
  <c r="D52" i="8" s="1"/>
  <c r="D54" i="8" s="1"/>
  <c r="D57" i="8" s="1"/>
  <c r="D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X49" i="8" s="1"/>
  <c r="W33" i="8"/>
  <c r="W49" i="8" s="1"/>
  <c r="W52" i="8" s="1"/>
  <c r="W54" i="8" s="1"/>
  <c r="W57" i="8" s="1"/>
  <c r="W60" i="8" s="1"/>
  <c r="V33" i="8"/>
  <c r="U33" i="8"/>
  <c r="U49" i="8" s="1"/>
  <c r="U52" i="8" s="1"/>
  <c r="U54" i="8" s="1"/>
  <c r="U57" i="8" s="1"/>
  <c r="U60" i="8" s="1"/>
  <c r="T33" i="8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J33" i="8"/>
  <c r="J49" i="8" s="1"/>
  <c r="J52" i="8" s="1"/>
  <c r="J54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AA49" i="9"/>
  <c r="AA52" i="9" s="1"/>
  <c r="AA54" i="9" s="1"/>
  <c r="AA57" i="9" s="1"/>
  <c r="AA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AA49" i="10"/>
  <c r="AA52" i="10" s="1"/>
  <c r="AA54" i="10" s="1"/>
  <c r="AA57" i="10" s="1"/>
  <c r="AA60" i="10" s="1"/>
  <c r="K49" i="10"/>
  <c r="K52" i="10" s="1"/>
  <c r="K54" i="10" s="1"/>
  <c r="K57" i="10" s="1"/>
  <c r="K60" i="10" s="1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X49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C49" i="10" s="1"/>
  <c r="C52" i="10" s="1"/>
  <c r="C54" i="10" s="1"/>
  <c r="C57" i="10" s="1"/>
  <c r="C60" i="10" s="1"/>
  <c r="Q49" i="11"/>
  <c r="Q52" i="11" s="1"/>
  <c r="Q54" i="11" s="1"/>
  <c r="Q57" i="11" s="1"/>
  <c r="Q60" i="11" s="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X49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P49" i="12"/>
  <c r="P52" i="12" s="1"/>
  <c r="P54" i="12" s="1"/>
  <c r="P57" i="12" s="1"/>
  <c r="P60" i="12" s="1"/>
  <c r="AA48" i="12"/>
  <c r="Y48" i="12"/>
  <c r="Y49" i="12" s="1"/>
  <c r="Y52" i="12" s="1"/>
  <c r="Y54" i="12" s="1"/>
  <c r="Y57" i="12" s="1"/>
  <c r="Y60" i="12" s="1"/>
  <c r="X48" i="12"/>
  <c r="W48" i="12"/>
  <c r="V48" i="12"/>
  <c r="U48" i="12"/>
  <c r="T48" i="12"/>
  <c r="S48" i="12"/>
  <c r="R48" i="12"/>
  <c r="Q48" i="12"/>
  <c r="Q49" i="12" s="1"/>
  <c r="Q52" i="12" s="1"/>
  <c r="Q54" i="12" s="1"/>
  <c r="Q57" i="12" s="1"/>
  <c r="Q60" i="12" s="1"/>
  <c r="P48" i="12"/>
  <c r="O48" i="12"/>
  <c r="N48" i="12"/>
  <c r="M48" i="12"/>
  <c r="L48" i="12"/>
  <c r="K48" i="12"/>
  <c r="J48" i="12"/>
  <c r="I48" i="12"/>
  <c r="I49" i="12" s="1"/>
  <c r="I52" i="12" s="1"/>
  <c r="I54" i="12" s="1"/>
  <c r="I57" i="12" s="1"/>
  <c r="I60" i="12" s="1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Z33" i="12"/>
  <c r="Y33" i="12"/>
  <c r="X33" i="12"/>
  <c r="X49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W49" i="1"/>
  <c r="W52" i="1" s="1"/>
  <c r="W54" i="1" s="1"/>
  <c r="W57" i="1" s="1"/>
  <c r="W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W33" i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P49" i="9" l="1"/>
  <c r="P52" i="9" s="1"/>
  <c r="P54" i="9" s="1"/>
  <c r="P57" i="9" s="1"/>
  <c r="P60" i="9" s="1"/>
  <c r="T49" i="6"/>
  <c r="T52" i="6" s="1"/>
  <c r="T54" i="6" s="1"/>
  <c r="T57" i="6" s="1"/>
  <c r="T60" i="6" s="1"/>
  <c r="L49" i="5"/>
  <c r="L52" i="5" s="1"/>
  <c r="L54" i="5" s="1"/>
  <c r="L57" i="5" s="1"/>
  <c r="L60" i="5" s="1"/>
  <c r="S49" i="4"/>
  <c r="S52" i="4" s="1"/>
  <c r="S54" i="4" s="1"/>
  <c r="S57" i="4" s="1"/>
  <c r="S60" i="4" s="1"/>
  <c r="E49" i="1"/>
  <c r="E52" i="1" s="1"/>
  <c r="E54" i="1" s="1"/>
  <c r="E57" i="1" s="1"/>
  <c r="E60" i="1" s="1"/>
  <c r="M49" i="1"/>
  <c r="M52" i="1" s="1"/>
  <c r="M54" i="1" s="1"/>
  <c r="M57" i="1" s="1"/>
  <c r="M60" i="1" s="1"/>
  <c r="U49" i="1"/>
  <c r="U52" i="1" s="1"/>
  <c r="U54" i="1" s="1"/>
  <c r="U57" i="1" s="1"/>
  <c r="U60" i="1" s="1"/>
  <c r="Z48" i="10"/>
  <c r="D49" i="2"/>
  <c r="D52" i="2" s="1"/>
  <c r="D54" i="2" s="1"/>
  <c r="D57" i="2" s="1"/>
  <c r="D60" i="2" s="1"/>
  <c r="L49" i="2"/>
  <c r="L52" i="2" s="1"/>
  <c r="L54" i="2" s="1"/>
  <c r="L57" i="2" s="1"/>
  <c r="L60" i="2" s="1"/>
  <c r="T49" i="2"/>
  <c r="T52" i="2" s="1"/>
  <c r="T54" i="2" s="1"/>
  <c r="T57" i="2" s="1"/>
  <c r="T60" i="2" s="1"/>
  <c r="E49" i="9"/>
  <c r="E52" i="9" s="1"/>
  <c r="E54" i="9" s="1"/>
  <c r="E57" i="9" s="1"/>
  <c r="E60" i="9" s="1"/>
  <c r="M49" i="9"/>
  <c r="M52" i="9" s="1"/>
  <c r="M54" i="9" s="1"/>
  <c r="M57" i="9" s="1"/>
  <c r="M60" i="9" s="1"/>
  <c r="U49" i="9"/>
  <c r="U52" i="9" s="1"/>
  <c r="U54" i="9" s="1"/>
  <c r="U57" i="9" s="1"/>
  <c r="U60" i="9" s="1"/>
  <c r="I49" i="6"/>
  <c r="I52" i="6" s="1"/>
  <c r="I54" i="6" s="1"/>
  <c r="I57" i="6" s="1"/>
  <c r="I60" i="6" s="1"/>
  <c r="Z48" i="4"/>
  <c r="H49" i="1"/>
  <c r="H52" i="1" s="1"/>
  <c r="H54" i="1" s="1"/>
  <c r="H57" i="1" s="1"/>
  <c r="H60" i="1" s="1"/>
  <c r="P49" i="1"/>
  <c r="P52" i="1" s="1"/>
  <c r="P54" i="1" s="1"/>
  <c r="P57" i="1" s="1"/>
  <c r="P60" i="1" s="1"/>
  <c r="J49" i="6"/>
  <c r="J52" i="6" s="1"/>
  <c r="J54" i="6" s="1"/>
  <c r="J57" i="6" s="1"/>
  <c r="J60" i="6" s="1"/>
  <c r="J49" i="5"/>
  <c r="J52" i="5" s="1"/>
  <c r="J54" i="5" s="1"/>
  <c r="J57" i="5" s="1"/>
  <c r="J60" i="5" s="1"/>
  <c r="R49" i="5"/>
  <c r="R52" i="5" s="1"/>
  <c r="R54" i="5" s="1"/>
  <c r="R57" i="5" s="1"/>
  <c r="R60" i="5" s="1"/>
  <c r="Z48" i="3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F49" i="2"/>
  <c r="F52" i="2" s="1"/>
  <c r="F54" i="2" s="1"/>
  <c r="F57" i="2" s="1"/>
  <c r="F60" i="2" s="1"/>
  <c r="N49" i="2"/>
  <c r="N52" i="2" s="1"/>
  <c r="N54" i="2" s="1"/>
  <c r="N57" i="2" s="1"/>
  <c r="N60" i="2" s="1"/>
  <c r="V49" i="2"/>
  <c r="V52" i="2" s="1"/>
  <c r="V54" i="2" s="1"/>
  <c r="V57" i="2" s="1"/>
  <c r="V60" i="2" s="1"/>
  <c r="K49" i="8"/>
  <c r="K52" i="8" s="1"/>
  <c r="K54" i="8" s="1"/>
  <c r="K57" i="8" s="1"/>
  <c r="K60" i="8" s="1"/>
  <c r="Z33" i="1"/>
  <c r="M49" i="12"/>
  <c r="M52" i="12" s="1"/>
  <c r="M54" i="12" s="1"/>
  <c r="M57" i="12" s="1"/>
  <c r="M60" i="12" s="1"/>
  <c r="U49" i="12"/>
  <c r="U52" i="12" s="1"/>
  <c r="U54" i="12" s="1"/>
  <c r="U57" i="12" s="1"/>
  <c r="U60" i="12" s="1"/>
  <c r="D49" i="10"/>
  <c r="D52" i="10" s="1"/>
  <c r="D54" i="10" s="1"/>
  <c r="D57" i="10" s="1"/>
  <c r="D60" i="10" s="1"/>
  <c r="L49" i="10"/>
  <c r="L52" i="10" s="1"/>
  <c r="L54" i="10" s="1"/>
  <c r="L57" i="10" s="1"/>
  <c r="L60" i="10" s="1"/>
  <c r="T49" i="10"/>
  <c r="T52" i="10" s="1"/>
  <c r="T54" i="10" s="1"/>
  <c r="T57" i="10" s="1"/>
  <c r="T60" i="10" s="1"/>
  <c r="F49" i="8"/>
  <c r="F52" i="8" s="1"/>
  <c r="F54" i="8" s="1"/>
  <c r="F57" i="8" s="1"/>
  <c r="F60" i="8" s="1"/>
  <c r="N49" i="8"/>
  <c r="N52" i="8" s="1"/>
  <c r="N54" i="8" s="1"/>
  <c r="N57" i="8" s="1"/>
  <c r="N60" i="8" s="1"/>
  <c r="V49" i="8"/>
  <c r="V52" i="8" s="1"/>
  <c r="V54" i="8" s="1"/>
  <c r="V57" i="8" s="1"/>
  <c r="V60" i="8" s="1"/>
  <c r="G49" i="7"/>
  <c r="G52" i="7" s="1"/>
  <c r="G54" i="7" s="1"/>
  <c r="G57" i="7" s="1"/>
  <c r="G60" i="7" s="1"/>
  <c r="O49" i="7"/>
  <c r="O52" i="7" s="1"/>
  <c r="O54" i="7" s="1"/>
  <c r="O57" i="7" s="1"/>
  <c r="O60" i="7" s="1"/>
  <c r="W49" i="7"/>
  <c r="W52" i="7" s="1"/>
  <c r="W54" i="7" s="1"/>
  <c r="W57" i="7" s="1"/>
  <c r="W60" i="7" s="1"/>
  <c r="AA49" i="4"/>
  <c r="AA52" i="4" s="1"/>
  <c r="AA54" i="4" s="1"/>
  <c r="AA57" i="4" s="1"/>
  <c r="AA60" i="4" s="1"/>
  <c r="J49" i="11"/>
  <c r="J52" i="11" s="1"/>
  <c r="J54" i="11" s="1"/>
  <c r="J57" i="11" s="1"/>
  <c r="J60" i="11" s="1"/>
  <c r="R49" i="11"/>
  <c r="R52" i="11" s="1"/>
  <c r="R54" i="11" s="1"/>
  <c r="R57" i="11" s="1"/>
  <c r="R60" i="11" s="1"/>
  <c r="J49" i="2"/>
  <c r="J52" i="2" s="1"/>
  <c r="J54" i="2" s="1"/>
  <c r="J57" i="2" s="1"/>
  <c r="J60" i="2" s="1"/>
  <c r="R49" i="2"/>
  <c r="R52" i="2" s="1"/>
  <c r="R54" i="2" s="1"/>
  <c r="R57" i="2" s="1"/>
  <c r="R60" i="2" s="1"/>
  <c r="C49" i="4"/>
  <c r="C52" i="4" s="1"/>
  <c r="C54" i="4" s="1"/>
  <c r="C57" i="4" s="1"/>
  <c r="C60" i="4" s="1"/>
  <c r="K49" i="4"/>
  <c r="K52" i="4" s="1"/>
  <c r="K54" i="4" s="1"/>
  <c r="K57" i="4" s="1"/>
  <c r="K60" i="4" s="1"/>
  <c r="F49" i="6"/>
  <c r="F52" i="6" s="1"/>
  <c r="F54" i="6" s="1"/>
  <c r="F57" i="6" s="1"/>
  <c r="F60" i="6" s="1"/>
  <c r="N49" i="6"/>
  <c r="N52" i="6" s="1"/>
  <c r="N54" i="6" s="1"/>
  <c r="N57" i="6" s="1"/>
  <c r="N60" i="6" s="1"/>
  <c r="X49" i="6"/>
  <c r="L49" i="3"/>
  <c r="L52" i="3" s="1"/>
  <c r="L54" i="3" s="1"/>
  <c r="L57" i="3" s="1"/>
  <c r="L60" i="3" s="1"/>
  <c r="T49" i="3"/>
  <c r="T52" i="3" s="1"/>
  <c r="T54" i="3" s="1"/>
  <c r="T57" i="3" s="1"/>
  <c r="T60" i="3" s="1"/>
  <c r="Z49" i="12"/>
  <c r="X52" i="11"/>
  <c r="Z49" i="11"/>
  <c r="Z33" i="11"/>
  <c r="X49" i="1"/>
  <c r="Z48" i="12"/>
  <c r="X52" i="12"/>
  <c r="Y49" i="1"/>
  <c r="Y52" i="1" s="1"/>
  <c r="Y54" i="1" s="1"/>
  <c r="Y57" i="1" s="1"/>
  <c r="Y60" i="1" s="1"/>
  <c r="Z49" i="8"/>
  <c r="X52" i="8"/>
  <c r="X49" i="9"/>
  <c r="Z33" i="9"/>
  <c r="Z49" i="10"/>
  <c r="X52" i="10"/>
  <c r="X49" i="7"/>
  <c r="Z33" i="7"/>
  <c r="X52" i="6"/>
  <c r="Z49" i="6"/>
  <c r="Z49" i="5"/>
  <c r="X52" i="5"/>
  <c r="X49" i="4"/>
  <c r="Z33" i="4"/>
  <c r="Z49" i="3"/>
  <c r="X52" i="3"/>
  <c r="Z33" i="8"/>
  <c r="Z49" i="2"/>
  <c r="X52" i="2"/>
  <c r="Z33" i="10"/>
  <c r="Z33" i="3"/>
  <c r="Z33" i="5"/>
  <c r="Z52" i="12" l="1"/>
  <c r="X54" i="12"/>
  <c r="X54" i="10"/>
  <c r="Z52" i="10"/>
  <c r="Z49" i="1"/>
  <c r="X52" i="1"/>
  <c r="Z49" i="9"/>
  <c r="X52" i="9"/>
  <c r="Z49" i="4"/>
  <c r="X52" i="4"/>
  <c r="Z52" i="11"/>
  <c r="X54" i="11"/>
  <c r="Z52" i="3"/>
  <c r="X54" i="3"/>
  <c r="Z49" i="7"/>
  <c r="X52" i="7"/>
  <c r="Z52" i="5"/>
  <c r="X54" i="5"/>
  <c r="Z52" i="2"/>
  <c r="X54" i="2"/>
  <c r="Z52" i="8"/>
  <c r="X54" i="8"/>
  <c r="X54" i="6"/>
  <c r="Z52" i="6"/>
  <c r="Z52" i="9" l="1"/>
  <c r="X54" i="9"/>
  <c r="Z52" i="7"/>
  <c r="X54" i="7"/>
  <c r="Z54" i="3"/>
  <c r="X57" i="3"/>
  <c r="Z54" i="5"/>
  <c r="X57" i="5"/>
  <c r="X57" i="6"/>
  <c r="Z54" i="6"/>
  <c r="Z54" i="8"/>
  <c r="X57" i="8"/>
  <c r="Z52" i="1"/>
  <c r="X54" i="1"/>
  <c r="Z54" i="2"/>
  <c r="X57" i="2"/>
  <c r="Z54" i="11"/>
  <c r="X57" i="11"/>
  <c r="Z54" i="10"/>
  <c r="X57" i="10"/>
  <c r="Z52" i="4"/>
  <c r="X54" i="4"/>
  <c r="Z54" i="12"/>
  <c r="X57" i="12"/>
  <c r="X60" i="5" l="1"/>
  <c r="Z60" i="5" s="1"/>
  <c r="Z57" i="5"/>
  <c r="Z57" i="3"/>
  <c r="X60" i="3"/>
  <c r="Z60" i="3" s="1"/>
  <c r="Z57" i="2"/>
  <c r="X60" i="2"/>
  <c r="Z60" i="2" s="1"/>
  <c r="Z54" i="4"/>
  <c r="X57" i="4"/>
  <c r="Z57" i="12"/>
  <c r="X60" i="12"/>
  <c r="Z60" i="12" s="1"/>
  <c r="Z54" i="1"/>
  <c r="X57" i="1"/>
  <c r="X60" i="10"/>
  <c r="Z60" i="10" s="1"/>
  <c r="Z57" i="10"/>
  <c r="X60" i="8"/>
  <c r="Z60" i="8" s="1"/>
  <c r="Z57" i="8"/>
  <c r="Z54" i="7"/>
  <c r="X57" i="7"/>
  <c r="Z57" i="11"/>
  <c r="X60" i="11"/>
  <c r="Z60" i="11" s="1"/>
  <c r="X57" i="9"/>
  <c r="Z54" i="9"/>
  <c r="X60" i="6"/>
  <c r="Z60" i="6" s="1"/>
  <c r="Z57" i="6"/>
  <c r="Z57" i="4" l="1"/>
  <c r="X60" i="4"/>
  <c r="Z60" i="4" s="1"/>
  <c r="Z57" i="9"/>
  <c r="X60" i="9"/>
  <c r="Z60" i="9" s="1"/>
  <c r="Z57" i="1"/>
  <c r="X60" i="1"/>
  <c r="Z60" i="1" s="1"/>
  <c r="Z57" i="7"/>
  <c r="X60" i="7"/>
  <c r="Z60" i="7" s="1"/>
</calcChain>
</file>

<file path=xl/sharedStrings.xml><?xml version="1.0" encoding="utf-8"?>
<sst xmlns="http://schemas.openxmlformats.org/spreadsheetml/2006/main" count="1764" uniqueCount="98">
  <si>
    <t>Gauteng: City of Ekurhuleni (EKU) - Table C4 Quarterly Budgeted Financial Performance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</si>
  <si>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</si>
  <si>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</si>
  <si>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</si>
  <si>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</si>
  <si>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</si>
  <si>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</si>
  <si>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</si>
  <si>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</si>
  <si>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</si>
  <si>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</si>
  <si>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</si>
  <si>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</si>
  <si>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</si>
  <si>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</si>
  <si>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</si>
  <si>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</si>
  <si>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</si>
  <si>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</si>
  <si>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</si>
  <si>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</si>
  <si>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</si>
  <si>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</si>
  <si>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</si>
  <si>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</si>
  <si>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</si>
  <si>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</si>
  <si>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</si>
  <si>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</si>
  <si>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</si>
  <si>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</si>
  <si>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</si>
  <si>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</si>
  <si>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</si>
  <si>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</si>
  <si>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</si>
  <si>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</si>
  <si>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</si>
  <si>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</si>
  <si>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</si>
  <si>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</si>
  <si>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</si>
  <si>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</si>
  <si>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</si>
  <si>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</si>
  <si>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</si>
  <si>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</si>
  <si>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</si>
  <si>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</si>
  <si>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</si>
  <si>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</si>
  <si>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</si>
  <si>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</si>
  <si>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</si>
  <si>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</si>
  <si>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</si>
  <si>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</si>
  <si>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</si>
  <si>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</si>
  <si>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</si>
  <si>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</si>
  <si>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</si>
  <si>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</si>
  <si>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</si>
  <si>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</si>
  <si>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</si>
  <si>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</si>
  <si>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</si>
  <si>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</si>
  <si>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</si>
  <si>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</si>
  <si>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</si>
  <si>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</si>
  <si>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</si>
  <si>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</si>
  <si>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</si>
  <si>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</si>
  <si>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</si>
  <si>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</si>
  <si>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</si>
  <si>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</si>
  <si>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</si>
  <si>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</si>
  <si>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</si>
  <si>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</si>
  <si>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</si>
  <si>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Energy sources                                     ) for 2nd Quarter ended 31 December 2025 (Figures Finalised as at 2026/01/30)</t>
  </si>
  <si>
    <t>Gauteng: City of Tshwane (TSH) - Table C4 Quarterly Budgeted Financial Performance ( Energy sources                                     ) for 2nd Quarter ended 31 December 2025 (Figures Finalised as at 2026/01/30)</t>
  </si>
  <si>
    <t>Gauteng: Emfuleni (GT421) - Table C4 Quarterly Budgeted Financial Performance ( Energy sources                                     ) for 2nd Quarter ended 31 December 2025 (Figures Finalised as at 2026/01/30)</t>
  </si>
  <si>
    <t>Gauteng: Midvaal (GT422) - Table C4 Quarterly Budgeted Financial Performance ( Energy sources                                     ) for 2nd Quarter ended 31 December 2025 (Figures Finalised as at 2026/01/30)</t>
  </si>
  <si>
    <t>Gauteng: Lesedi (GT423) - Table C4 Quarterly Budgeted Financial Performance ( Energy sources                                     ) for 2nd Quarter ended 31 December 2025 (Figures Finalised as at 2026/01/30)</t>
  </si>
  <si>
    <t>Gauteng: Sedibeng (DC42) - Table C4 Quarterly Budgeted Financial Performance ( Energy sources                                     ) for 2nd Quarter ended 31 December 2025 (Figures Finalised as at 2026/01/30)</t>
  </si>
  <si>
    <t>Gauteng: Mogale City (GT481) - Table C4 Quarterly Budgeted Financial Performance ( Energy sources                                     ) for 2nd Quarter ended 31 December 2025 (Figures Finalised as at 2026/01/30)</t>
  </si>
  <si>
    <t>Gauteng: Merafong City (GT484) - Table C4 Quarterly Budgeted Financial Performance ( Energy sources                                     ) for 2nd Quarter ended 31 December 2025 (Figures Finalised as at 2026/01/30)</t>
  </si>
  <si>
    <t>Gauteng: Rand West City (GT485) - Table C4 Quarterly Budgeted Financial Performance ( Energy sources                                     ) for 2nd Quarter ended 31 December 2025 (Figures Finalised as at 2026/01/30)</t>
  </si>
  <si>
    <t>Gauteng: West Rand (DC48) - Table C4 Quarterly Budgeted Financial Performance ( Energy sources                                     ) for 2nd Quarter ended 31 December 2025 (Figures Finalised as at 2026/01/30)</t>
  </si>
  <si>
    <t>Summary - Table C4 Quarterly Budgeted Financial Performance ( Energy sources  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</si>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</sst>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22023990125</v>
      </c>
      <c r="D6" s="20"/>
      <c r="E6" s="21">
        <v>27521064643</v>
      </c>
      <c r="F6" s="22">
        <v>27521064643</v>
      </c>
      <c r="G6" s="22">
        <v>2413394100</v>
      </c>
      <c r="H6" s="22">
        <v>2592523643</v>
      </c>
      <c r="I6" s="22">
        <v>2494191453</v>
      </c>
      <c r="J6" s="22">
        <v>7500109196</v>
      </c>
      <c r="K6" s="22">
        <v>2022125736</v>
      </c>
      <c r="L6" s="22">
        <v>1546338055</v>
      </c>
      <c r="M6" s="22">
        <v>2518513966</v>
      </c>
      <c r="N6" s="22">
        <v>6086977757</v>
      </c>
      <c r="O6" s="22"/>
      <c r="P6" s="22"/>
      <c r="Q6" s="22"/>
      <c r="R6" s="22"/>
      <c r="S6" s="22"/>
      <c r="T6" s="22"/>
      <c r="U6" s="22"/>
      <c r="V6" s="22"/>
      <c r="W6" s="22">
        <v>13587086953</v>
      </c>
      <c r="X6" s="22">
        <v>13760532084</v>
      </c>
      <c r="Y6" s="22">
        <v>-173445131</v>
      </c>
      <c r="Z6" s="23">
        <v>-1.2604536651723852</v>
      </c>
      <c r="AA6" s="20">
        <v>27521064643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84197</v>
      </c>
      <c r="D10" s="20"/>
      <c r="E10" s="21">
        <v>3627033</v>
      </c>
      <c r="F10" s="22">
        <v>3627033</v>
      </c>
      <c r="G10" s="22">
        <v>6093</v>
      </c>
      <c r="H10" s="22">
        <v>5443</v>
      </c>
      <c r="I10" s="22">
        <v>12663</v>
      </c>
      <c r="J10" s="22">
        <v>24199</v>
      </c>
      <c r="K10" s="22">
        <v>7662</v>
      </c>
      <c r="L10" s="22">
        <v>6965</v>
      </c>
      <c r="M10" s="22">
        <v>6965</v>
      </c>
      <c r="N10" s="22">
        <v>21592</v>
      </c>
      <c r="O10" s="22"/>
      <c r="P10" s="22"/>
      <c r="Q10" s="22"/>
      <c r="R10" s="22"/>
      <c r="S10" s="22"/>
      <c r="T10" s="22"/>
      <c r="U10" s="22"/>
      <c r="V10" s="22"/>
      <c r="W10" s="22">
        <v>45791</v>
      </c>
      <c r="X10" s="22">
        <v>1813500</v>
      </c>
      <c r="Y10" s="22">
        <v>-1767709</v>
      </c>
      <c r="Z10" s="23">
        <v>-97.47499310725118</v>
      </c>
      <c r="AA10" s="20">
        <v>3627033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130405554</v>
      </c>
      <c r="D13" s="20"/>
      <c r="E13" s="21">
        <v>112609782</v>
      </c>
      <c r="F13" s="22">
        <v>112609782</v>
      </c>
      <c r="G13" s="22">
        <v>16022196</v>
      </c>
      <c r="H13" s="22">
        <v>15809775</v>
      </c>
      <c r="I13" s="22">
        <v>27361082</v>
      </c>
      <c r="J13" s="22">
        <v>59193053</v>
      </c>
      <c r="K13" s="22">
        <v>15179571</v>
      </c>
      <c r="L13" s="22">
        <v>15591007</v>
      </c>
      <c r="M13" s="22">
        <v>14838661</v>
      </c>
      <c r="N13" s="22">
        <v>45609239</v>
      </c>
      <c r="O13" s="22"/>
      <c r="P13" s="22"/>
      <c r="Q13" s="22"/>
      <c r="R13" s="22"/>
      <c r="S13" s="22"/>
      <c r="T13" s="22"/>
      <c r="U13" s="22"/>
      <c r="V13" s="22"/>
      <c r="W13" s="22">
        <v>104802292</v>
      </c>
      <c r="X13" s="22">
        <v>56304888</v>
      </c>
      <c r="Y13" s="22">
        <v>48497404</v>
      </c>
      <c r="Z13" s="23">
        <v>86.133559132557011</v>
      </c>
      <c r="AA13" s="20">
        <v>112609782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6918255</v>
      </c>
      <c r="D17" s="20"/>
      <c r="E17" s="21">
        <v>7490406</v>
      </c>
      <c r="F17" s="22">
        <v>7490406</v>
      </c>
      <c r="G17" s="22">
        <v>709723</v>
      </c>
      <c r="H17" s="22">
        <v>568148</v>
      </c>
      <c r="I17" s="22">
        <v>645123</v>
      </c>
      <c r="J17" s="22">
        <v>1922994</v>
      </c>
      <c r="K17" s="22">
        <v>1125763</v>
      </c>
      <c r="L17" s="22">
        <v>708058</v>
      </c>
      <c r="M17" s="22">
        <v>517677</v>
      </c>
      <c r="N17" s="22">
        <v>2351498</v>
      </c>
      <c r="O17" s="22"/>
      <c r="P17" s="22"/>
      <c r="Q17" s="22"/>
      <c r="R17" s="22"/>
      <c r="S17" s="22"/>
      <c r="T17" s="22"/>
      <c r="U17" s="22"/>
      <c r="V17" s="22"/>
      <c r="W17" s="22">
        <v>4274492</v>
      </c>
      <c r="X17" s="22">
        <v>3745200</v>
      </c>
      <c r="Y17" s="22">
        <v>529292</v>
      </c>
      <c r="Z17" s="23">
        <v>14.132542988358432</v>
      </c>
      <c r="AA17" s="20">
        <v>7490406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23736648</v>
      </c>
      <c r="D20" s="20"/>
      <c r="E20" s="21">
        <v>12222148</v>
      </c>
      <c r="F20" s="22">
        <v>12222148</v>
      </c>
      <c r="G20" s="22">
        <v>960637</v>
      </c>
      <c r="H20" s="22">
        <v>4602149</v>
      </c>
      <c r="I20" s="22">
        <v>2670154</v>
      </c>
      <c r="J20" s="22">
        <v>8232940</v>
      </c>
      <c r="K20" s="22">
        <v>7515040</v>
      </c>
      <c r="L20" s="22">
        <v>469956</v>
      </c>
      <c r="M20" s="22">
        <v>683637</v>
      </c>
      <c r="N20" s="22">
        <v>8668633</v>
      </c>
      <c r="O20" s="22"/>
      <c r="P20" s="22"/>
      <c r="Q20" s="22"/>
      <c r="R20" s="22"/>
      <c r="S20" s="22"/>
      <c r="T20" s="22"/>
      <c r="U20" s="22"/>
      <c r="V20" s="22"/>
      <c r="W20" s="22">
        <v>16901573</v>
      </c>
      <c r="X20" s="22">
        <v>6111072</v>
      </c>
      <c r="Y20" s="22">
        <v>10790501</v>
      </c>
      <c r="Z20" s="18">
        <v>176.57296461242805</v>
      </c>
      <c r="AA20" s="20">
        <v>12222148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222443</v>
      </c>
      <c r="D24" s="20"/>
      <c r="E24" s="21">
        <v>4212370</v>
      </c>
      <c r="F24" s="22">
        <v>4212370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2106180</v>
      </c>
      <c r="Y24" s="22">
        <v>-2106180</v>
      </c>
      <c r="Z24" s="23">
        <v>-100</v>
      </c>
      <c r="AA24" s="20">
        <v>4212370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1087650405</v>
      </c>
      <c r="D26" s="20"/>
      <c r="E26" s="21">
        <v>1228243464</v>
      </c>
      <c r="F26" s="22">
        <v>1228243464</v>
      </c>
      <c r="G26" s="22">
        <v>508851375</v>
      </c>
      <c r="H26" s="22"/>
      <c r="I26" s="22">
        <v>59678</v>
      </c>
      <c r="J26" s="22">
        <v>508911053</v>
      </c>
      <c r="K26" s="22">
        <v>29839</v>
      </c>
      <c r="L26" s="22">
        <v>29839</v>
      </c>
      <c r="M26" s="22">
        <v>410104208</v>
      </c>
      <c r="N26" s="22">
        <v>410163886</v>
      </c>
      <c r="O26" s="22"/>
      <c r="P26" s="22"/>
      <c r="Q26" s="22"/>
      <c r="R26" s="22"/>
      <c r="S26" s="22"/>
      <c r="T26" s="22"/>
      <c r="U26" s="22"/>
      <c r="V26" s="22"/>
      <c r="W26" s="22">
        <v>919074939</v>
      </c>
      <c r="X26" s="22">
        <v>614121726</v>
      </c>
      <c r="Y26" s="22">
        <v>304953213</v>
      </c>
      <c r="Z26" s="23">
        <v>49.656802566857891</v>
      </c>
      <c r="AA26" s="20">
        <v>1228243464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23273007627</v>
      </c>
      <c r="D33" s="29">
        <f t="shared" ref="D33:Y33" si="0">SUM(D6:D32)</f>
        <v>0</v>
      </c>
      <c r="E33" s="30">
        <f t="shared" si="0"/>
        <v>28889469846</v>
      </c>
      <c r="F33" s="31">
        <f t="shared" si="0"/>
        <v>28889469846</v>
      </c>
      <c r="G33" s="31">
        <f t="shared" si="0"/>
        <v>2939944124</v>
      </c>
      <c r="H33" s="31">
        <f t="shared" si="0"/>
        <v>2613509158</v>
      </c>
      <c r="I33" s="31">
        <f t="shared" si="0"/>
        <v>2524940153</v>
      </c>
      <c r="J33" s="31">
        <f t="shared" si="0"/>
        <v>8078393435</v>
      </c>
      <c r="K33" s="31">
        <f t="shared" si="0"/>
        <v>2045983611</v>
      </c>
      <c r="L33" s="31">
        <f t="shared" si="0"/>
        <v>1563143880</v>
      </c>
      <c r="M33" s="31">
        <f t="shared" si="0"/>
        <v>2944665114</v>
      </c>
      <c r="N33" s="31">
        <f t="shared" si="0"/>
        <v>6553792605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14632186040</v>
      </c>
      <c r="X33" s="31">
        <f t="shared" si="0"/>
        <v>14444734650</v>
      </c>
      <c r="Y33" s="31">
        <f t="shared" si="0"/>
        <v>187451390</v>
      </c>
      <c r="Z33" s="32">
        <f>+IF(X33&lt;&gt;0,+(Y33/X33)*100,0)</f>
        <v>1.2977143197296461</v>
      </c>
      <c r="AA33" s="29">
        <f>SUM(AA6:AA32)</f>
        <v>28889469846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624928129</v>
      </c>
      <c r="D35" s="20"/>
      <c r="E35" s="21">
        <v>682400323</v>
      </c>
      <c r="F35" s="22">
        <v>682400323</v>
      </c>
      <c r="G35" s="22">
        <v>53482954</v>
      </c>
      <c r="H35" s="22">
        <v>58497920</v>
      </c>
      <c r="I35" s="22">
        <v>60867896</v>
      </c>
      <c r="J35" s="22">
        <v>172848770</v>
      </c>
      <c r="K35" s="22">
        <v>59650086</v>
      </c>
      <c r="L35" s="22">
        <v>59147362</v>
      </c>
      <c r="M35" s="22">
        <v>61065397</v>
      </c>
      <c r="N35" s="22">
        <v>179862845</v>
      </c>
      <c r="O35" s="22"/>
      <c r="P35" s="22"/>
      <c r="Q35" s="22"/>
      <c r="R35" s="22"/>
      <c r="S35" s="22"/>
      <c r="T35" s="22"/>
      <c r="U35" s="22"/>
      <c r="V35" s="22"/>
      <c r="W35" s="22">
        <v>352711615</v>
      </c>
      <c r="X35" s="22">
        <v>341200746</v>
      </c>
      <c r="Y35" s="22">
        <v>11510869</v>
      </c>
      <c r="Z35" s="23">
        <v>3.3736353554162513</v>
      </c>
      <c r="AA35" s="20">
        <v>682400323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20068430687</v>
      </c>
      <c r="D37" s="20"/>
      <c r="E37" s="21">
        <v>22806142157</v>
      </c>
      <c r="F37" s="22">
        <v>22806142157</v>
      </c>
      <c r="G37" s="22"/>
      <c r="H37" s="22">
        <v>33093281</v>
      </c>
      <c r="I37" s="22">
        <v>2101262703</v>
      </c>
      <c r="J37" s="22">
        <v>2134355984</v>
      </c>
      <c r="K37" s="22">
        <v>4605409748</v>
      </c>
      <c r="L37" s="22">
        <v>-360396889</v>
      </c>
      <c r="M37" s="22">
        <v>559278297</v>
      </c>
      <c r="N37" s="22">
        <v>4804291156</v>
      </c>
      <c r="O37" s="22"/>
      <c r="P37" s="22"/>
      <c r="Q37" s="22"/>
      <c r="R37" s="22"/>
      <c r="S37" s="22"/>
      <c r="T37" s="22"/>
      <c r="U37" s="22"/>
      <c r="V37" s="22"/>
      <c r="W37" s="22">
        <v>6938647140</v>
      </c>
      <c r="X37" s="22">
        <v>11403071088</v>
      </c>
      <c r="Y37" s="22">
        <v>-4464423948</v>
      </c>
      <c r="Z37" s="23">
        <v>-39.151066528894383</v>
      </c>
      <c r="AA37" s="20">
        <v>22806142157</v>
      </c>
    </row>
    <row r="38" spans="1:27" x14ac:dyDescent="0.25">
      <c r="A38" s="19" t="s">
        <v>64</v>
      </c>
      <c r="B38" s="15" t="s">
        <v>32</v>
      </c>
      <c r="C38" s="20">
        <v>739220525</v>
      </c>
      <c r="D38" s="20"/>
      <c r="E38" s="21">
        <v>755462944</v>
      </c>
      <c r="F38" s="22">
        <v>755462944</v>
      </c>
      <c r="G38" s="22">
        <v>29714552</v>
      </c>
      <c r="H38" s="22">
        <v>110759211</v>
      </c>
      <c r="I38" s="22">
        <v>140229971</v>
      </c>
      <c r="J38" s="22">
        <v>280703734</v>
      </c>
      <c r="K38" s="22">
        <v>89373832</v>
      </c>
      <c r="L38" s="22">
        <v>68829054</v>
      </c>
      <c r="M38" s="22">
        <v>45115172</v>
      </c>
      <c r="N38" s="22">
        <v>203318058</v>
      </c>
      <c r="O38" s="22"/>
      <c r="P38" s="22"/>
      <c r="Q38" s="22"/>
      <c r="R38" s="22"/>
      <c r="S38" s="22"/>
      <c r="T38" s="22"/>
      <c r="U38" s="22"/>
      <c r="V38" s="22"/>
      <c r="W38" s="22">
        <v>484021792</v>
      </c>
      <c r="X38" s="22">
        <v>377732604</v>
      </c>
      <c r="Y38" s="22">
        <v>106289188</v>
      </c>
      <c r="Z38" s="23">
        <v>28.138738058205853</v>
      </c>
      <c r="AA38" s="20">
        <v>755462944</v>
      </c>
    </row>
    <row r="39" spans="1:27" x14ac:dyDescent="0.25">
      <c r="A39" s="19" t="s">
        <v>65</v>
      </c>
      <c r="B39" s="15" t="s">
        <v>32</v>
      </c>
      <c r="C39" s="20">
        <v>436255462</v>
      </c>
      <c r="D39" s="20"/>
      <c r="E39" s="21">
        <v>716651605</v>
      </c>
      <c r="F39" s="22">
        <v>716651605</v>
      </c>
      <c r="G39" s="22"/>
      <c r="H39" s="22"/>
      <c r="I39" s="22">
        <v>179162901</v>
      </c>
      <c r="J39" s="22">
        <v>179162901</v>
      </c>
      <c r="K39" s="22">
        <v>59720967</v>
      </c>
      <c r="L39" s="22">
        <v>59720967</v>
      </c>
      <c r="M39" s="22">
        <v>59720967</v>
      </c>
      <c r="N39" s="22">
        <v>179162901</v>
      </c>
      <c r="O39" s="22"/>
      <c r="P39" s="22"/>
      <c r="Q39" s="22"/>
      <c r="R39" s="22"/>
      <c r="S39" s="22"/>
      <c r="T39" s="22"/>
      <c r="U39" s="22"/>
      <c r="V39" s="22"/>
      <c r="W39" s="22">
        <v>358325802</v>
      </c>
      <c r="X39" s="22">
        <v>358325808</v>
      </c>
      <c r="Y39" s="22">
        <v>-6</v>
      </c>
      <c r="Z39" s="23"/>
      <c r="AA39" s="20">
        <v>716651605</v>
      </c>
    </row>
    <row r="40" spans="1:27" x14ac:dyDescent="0.25">
      <c r="A40" s="19" t="s">
        <v>66</v>
      </c>
      <c r="B40" s="15" t="s">
        <v>32</v>
      </c>
      <c r="C40" s="20">
        <v>516694008</v>
      </c>
      <c r="D40" s="20"/>
      <c r="E40" s="21">
        <v>581089953</v>
      </c>
      <c r="F40" s="22">
        <v>581089953</v>
      </c>
      <c r="G40" s="22"/>
      <c r="H40" s="22"/>
      <c r="I40" s="22">
        <v>124994720</v>
      </c>
      <c r="J40" s="22">
        <v>124994720</v>
      </c>
      <c r="K40" s="22"/>
      <c r="L40" s="22"/>
      <c r="M40" s="22">
        <v>124994720</v>
      </c>
      <c r="N40" s="22">
        <v>124994720</v>
      </c>
      <c r="O40" s="22"/>
      <c r="P40" s="22"/>
      <c r="Q40" s="22"/>
      <c r="R40" s="22"/>
      <c r="S40" s="22"/>
      <c r="T40" s="22"/>
      <c r="U40" s="22"/>
      <c r="V40" s="22"/>
      <c r="W40" s="22">
        <v>249989440</v>
      </c>
      <c r="X40" s="22">
        <v>290544984</v>
      </c>
      <c r="Y40" s="22">
        <v>-40555544</v>
      </c>
      <c r="Z40" s="23">
        <v>-13.958438876370346</v>
      </c>
      <c r="AA40" s="20">
        <v>581089953</v>
      </c>
    </row>
    <row r="41" spans="1:27" x14ac:dyDescent="0.25">
      <c r="A41" s="19" t="s">
        <v>40</v>
      </c>
      <c r="B41" s="15" t="s">
        <v>32</v>
      </c>
      <c r="C41" s="20">
        <v>94381329</v>
      </c>
      <c r="D41" s="20"/>
      <c r="E41" s="21">
        <v>132760403</v>
      </c>
      <c r="F41" s="22">
        <v>132760403</v>
      </c>
      <c r="G41" s="22">
        <v>3129317</v>
      </c>
      <c r="H41" s="22"/>
      <c r="I41" s="22"/>
      <c r="J41" s="22">
        <v>3129317</v>
      </c>
      <c r="K41" s="22">
        <v>13232737</v>
      </c>
      <c r="L41" s="22">
        <v>5443807</v>
      </c>
      <c r="M41" s="22">
        <v>21226982</v>
      </c>
      <c r="N41" s="22">
        <v>39903526</v>
      </c>
      <c r="O41" s="22"/>
      <c r="P41" s="22"/>
      <c r="Q41" s="22"/>
      <c r="R41" s="22"/>
      <c r="S41" s="22"/>
      <c r="T41" s="22"/>
      <c r="U41" s="22"/>
      <c r="V41" s="22"/>
      <c r="W41" s="22">
        <v>43032843</v>
      </c>
      <c r="X41" s="22">
        <v>66380202</v>
      </c>
      <c r="Y41" s="22">
        <v>-23347359</v>
      </c>
      <c r="Z41" s="23">
        <v>-35.172172269075048</v>
      </c>
      <c r="AA41" s="20">
        <v>132760403</v>
      </c>
    </row>
    <row r="42" spans="1:27" x14ac:dyDescent="0.25">
      <c r="A42" s="19" t="s">
        <v>67</v>
      </c>
      <c r="B42" s="15" t="s">
        <v>32</v>
      </c>
      <c r="C42" s="20">
        <v>997587478</v>
      </c>
      <c r="D42" s="20"/>
      <c r="E42" s="21">
        <v>1234243602</v>
      </c>
      <c r="F42" s="22">
        <v>1234243602</v>
      </c>
      <c r="G42" s="22">
        <v>27368965</v>
      </c>
      <c r="H42" s="22">
        <v>50383011</v>
      </c>
      <c r="I42" s="22">
        <v>50432237</v>
      </c>
      <c r="J42" s="22">
        <v>128184213</v>
      </c>
      <c r="K42" s="22">
        <v>132629860</v>
      </c>
      <c r="L42" s="22">
        <v>95458528</v>
      </c>
      <c r="M42" s="22">
        <v>87679216</v>
      </c>
      <c r="N42" s="22">
        <v>315767604</v>
      </c>
      <c r="O42" s="22"/>
      <c r="P42" s="22"/>
      <c r="Q42" s="22"/>
      <c r="R42" s="22"/>
      <c r="S42" s="22"/>
      <c r="T42" s="22"/>
      <c r="U42" s="22"/>
      <c r="V42" s="22"/>
      <c r="W42" s="22">
        <v>443951817</v>
      </c>
      <c r="X42" s="22">
        <v>617122302</v>
      </c>
      <c r="Y42" s="22">
        <v>-173170485</v>
      </c>
      <c r="Z42" s="23">
        <v>-28.06096691673282</v>
      </c>
      <c r="AA42" s="20">
        <v>1234243602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54586916</v>
      </c>
      <c r="F43" s="22">
        <v>54586916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27293460</v>
      </c>
      <c r="Y43" s="22">
        <v>-27293460</v>
      </c>
      <c r="Z43" s="23">
        <v>-100</v>
      </c>
      <c r="AA43" s="20">
        <v>54586916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9310041</v>
      </c>
      <c r="D45" s="20"/>
      <c r="E45" s="21">
        <v>38204835</v>
      </c>
      <c r="F45" s="22">
        <v>38204835</v>
      </c>
      <c r="G45" s="22">
        <v>784867</v>
      </c>
      <c r="H45" s="22">
        <v>821627</v>
      </c>
      <c r="I45" s="22">
        <v>1543022</v>
      </c>
      <c r="J45" s="22">
        <v>3149516</v>
      </c>
      <c r="K45" s="22">
        <v>5524827</v>
      </c>
      <c r="L45" s="22">
        <v>1277873</v>
      </c>
      <c r="M45" s="22">
        <v>978638</v>
      </c>
      <c r="N45" s="22">
        <v>7781338</v>
      </c>
      <c r="O45" s="22"/>
      <c r="P45" s="22"/>
      <c r="Q45" s="22"/>
      <c r="R45" s="22"/>
      <c r="S45" s="22"/>
      <c r="T45" s="22"/>
      <c r="U45" s="22"/>
      <c r="V45" s="22"/>
      <c r="W45" s="22">
        <v>10930854</v>
      </c>
      <c r="X45" s="22">
        <v>19102596</v>
      </c>
      <c r="Y45" s="22">
        <v>-8171742</v>
      </c>
      <c r="Z45" s="23">
        <v>-42.778175280469732</v>
      </c>
      <c r="AA45" s="20">
        <v>38204835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453835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23487261494</v>
      </c>
      <c r="D48" s="29">
        <f t="shared" ref="D48:Y48" si="1">SUM(D35:D47)</f>
        <v>0</v>
      </c>
      <c r="E48" s="30">
        <f t="shared" si="1"/>
        <v>27001542738</v>
      </c>
      <c r="F48" s="31">
        <f t="shared" si="1"/>
        <v>27001542738</v>
      </c>
      <c r="G48" s="31">
        <f t="shared" si="1"/>
        <v>114480655</v>
      </c>
      <c r="H48" s="31">
        <f t="shared" si="1"/>
        <v>253555050</v>
      </c>
      <c r="I48" s="31">
        <f t="shared" si="1"/>
        <v>2658493450</v>
      </c>
      <c r="J48" s="31">
        <f t="shared" si="1"/>
        <v>3026529155</v>
      </c>
      <c r="K48" s="31">
        <f t="shared" si="1"/>
        <v>4965542057</v>
      </c>
      <c r="L48" s="31">
        <f t="shared" si="1"/>
        <v>-70519298</v>
      </c>
      <c r="M48" s="31">
        <f t="shared" si="1"/>
        <v>960059389</v>
      </c>
      <c r="N48" s="31">
        <f t="shared" si="1"/>
        <v>5855082148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8881611303</v>
      </c>
      <c r="X48" s="31">
        <f t="shared" si="1"/>
        <v>13500773790</v>
      </c>
      <c r="Y48" s="31">
        <f t="shared" si="1"/>
        <v>-4619162487</v>
      </c>
      <c r="Z48" s="32">
        <f>+IF(X48&lt;&gt;0,+(Y48/X48)*100,0)</f>
        <v>-34.214057348486243</v>
      </c>
      <c r="AA48" s="29">
        <f>SUM(AA35:AA47)</f>
        <v>27001542738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-214253867</v>
      </c>
      <c r="D49" s="39">
        <f t="shared" si="2"/>
        <v>0</v>
      </c>
      <c r="E49" s="40">
        <f t="shared" si="2"/>
        <v>1887927108</v>
      </c>
      <c r="F49" s="41">
        <f t="shared" si="2"/>
        <v>1887927108</v>
      </c>
      <c r="G49" s="41">
        <f t="shared" si="2"/>
        <v>2825463469</v>
      </c>
      <c r="H49" s="41">
        <f t="shared" si="2"/>
        <v>2359954108</v>
      </c>
      <c r="I49" s="41">
        <f t="shared" si="2"/>
        <v>-133553297</v>
      </c>
      <c r="J49" s="41">
        <f t="shared" si="2"/>
        <v>5051864280</v>
      </c>
      <c r="K49" s="41">
        <f t="shared" si="2"/>
        <v>-2919558446</v>
      </c>
      <c r="L49" s="41">
        <f t="shared" si="2"/>
        <v>1633663178</v>
      </c>
      <c r="M49" s="41">
        <f t="shared" si="2"/>
        <v>1984605725</v>
      </c>
      <c r="N49" s="41">
        <f t="shared" si="2"/>
        <v>698710457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5750574737</v>
      </c>
      <c r="X49" s="41">
        <f t="shared" si="2"/>
        <v>943960860</v>
      </c>
      <c r="Y49" s="41">
        <f t="shared" si="2"/>
        <v>4806613877</v>
      </c>
      <c r="Z49" s="42">
        <f>+IF(X49&lt;&gt;0,+(Y49/X49)*100,0)</f>
        <v>509.19631106315154</v>
      </c>
      <c r="AA49" s="39">
        <f>+AA33-AA48</f>
        <v>1887927108</v>
      </c>
    </row>
    <row r="50" spans="1:27" x14ac:dyDescent="0.25">
      <c r="A50" s="43" t="s">
        <v>75</v>
      </c>
      <c r="B50" s="15" t="s">
        <v>32</v>
      </c>
      <c r="C50" s="20">
        <v>435840067</v>
      </c>
      <c r="D50" s="20"/>
      <c r="E50" s="21">
        <v>455470652</v>
      </c>
      <c r="F50" s="22">
        <v>455470652</v>
      </c>
      <c r="G50" s="22">
        <v>608490</v>
      </c>
      <c r="H50" s="22">
        <v>1809123</v>
      </c>
      <c r="I50" s="22">
        <v>51687567</v>
      </c>
      <c r="J50" s="22">
        <v>54105180</v>
      </c>
      <c r="K50" s="22">
        <v>86620353</v>
      </c>
      <c r="L50" s="22">
        <v>73729889</v>
      </c>
      <c r="M50" s="22">
        <v>30010222</v>
      </c>
      <c r="N50" s="22">
        <v>190360464</v>
      </c>
      <c r="O50" s="22"/>
      <c r="P50" s="22"/>
      <c r="Q50" s="22"/>
      <c r="R50" s="22"/>
      <c r="S50" s="22"/>
      <c r="T50" s="22"/>
      <c r="U50" s="22"/>
      <c r="V50" s="22"/>
      <c r="W50" s="22">
        <v>244465644</v>
      </c>
      <c r="X50" s="22">
        <v>227735322</v>
      </c>
      <c r="Y50" s="22">
        <v>16730322</v>
      </c>
      <c r="Z50" s="23">
        <v>7.346388716986116</v>
      </c>
      <c r="AA50" s="20">
        <v>455470652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221586200</v>
      </c>
      <c r="D52" s="48">
        <f t="shared" si="3"/>
        <v>0</v>
      </c>
      <c r="E52" s="49">
        <f t="shared" si="3"/>
        <v>2343397760</v>
      </c>
      <c r="F52" s="50">
        <f t="shared" si="3"/>
        <v>2343397760</v>
      </c>
      <c r="G52" s="50">
        <f t="shared" si="3"/>
        <v>2826071959</v>
      </c>
      <c r="H52" s="50">
        <f t="shared" si="3"/>
        <v>2361763231</v>
      </c>
      <c r="I52" s="50">
        <f t="shared" si="3"/>
        <v>-81865730</v>
      </c>
      <c r="J52" s="50">
        <f t="shared" si="3"/>
        <v>5105969460</v>
      </c>
      <c r="K52" s="50">
        <f t="shared" si="3"/>
        <v>-2832938093</v>
      </c>
      <c r="L52" s="50">
        <f t="shared" si="3"/>
        <v>1707393067</v>
      </c>
      <c r="M52" s="50">
        <f t="shared" si="3"/>
        <v>2014615947</v>
      </c>
      <c r="N52" s="50">
        <f t="shared" si="3"/>
        <v>889070921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5995040381</v>
      </c>
      <c r="X52" s="50">
        <f t="shared" si="3"/>
        <v>1171696182</v>
      </c>
      <c r="Y52" s="50">
        <f t="shared" si="3"/>
        <v>4823344199</v>
      </c>
      <c r="Z52" s="51">
        <f>+IF(X52&lt;&gt;0,+(Y52/X52)*100,0)</f>
        <v>411.65485328858057</v>
      </c>
      <c r="AA52" s="48">
        <f>SUM(AA49:AA51)</f>
        <v>2343397760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221586200</v>
      </c>
      <c r="D54" s="54">
        <f>+D52-D53</f>
        <v>0</v>
      </c>
      <c r="E54" s="55">
        <f t="shared" si="4"/>
        <v>2343397760</v>
      </c>
      <c r="F54" s="56">
        <f t="shared" si="4"/>
        <v>2343397760</v>
      </c>
      <c r="G54" s="56">
        <f t="shared" si="4"/>
        <v>2826071959</v>
      </c>
      <c r="H54" s="56">
        <f t="shared" si="4"/>
        <v>2361763231</v>
      </c>
      <c r="I54" s="56">
        <f t="shared" si="4"/>
        <v>-81865730</v>
      </c>
      <c r="J54" s="56">
        <f t="shared" si="4"/>
        <v>5105969460</v>
      </c>
      <c r="K54" s="56">
        <f t="shared" si="4"/>
        <v>-2832938093</v>
      </c>
      <c r="L54" s="56">
        <f t="shared" si="4"/>
        <v>1707393067</v>
      </c>
      <c r="M54" s="56">
        <f t="shared" si="4"/>
        <v>2014615947</v>
      </c>
      <c r="N54" s="56">
        <f t="shared" si="4"/>
        <v>889070921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5995040381</v>
      </c>
      <c r="X54" s="56">
        <f t="shared" si="4"/>
        <v>1171696182</v>
      </c>
      <c r="Y54" s="56">
        <f t="shared" si="4"/>
        <v>4823344199</v>
      </c>
      <c r="Z54" s="57">
        <f>+IF(X54&lt;&gt;0,+(Y54/X54)*100,0)</f>
        <v>411.65485328858057</v>
      </c>
      <c r="AA54" s="54">
        <f>+AA52-AA53</f>
        <v>2343397760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221586200</v>
      </c>
      <c r="D57" s="48">
        <f>SUM(D54:D56)</f>
        <v>0</v>
      </c>
      <c r="E57" s="49">
        <f t="shared" si="5"/>
        <v>2343397760</v>
      </c>
      <c r="F57" s="50">
        <f t="shared" si="5"/>
        <v>2343397760</v>
      </c>
      <c r="G57" s="50">
        <f t="shared" si="5"/>
        <v>2826071959</v>
      </c>
      <c r="H57" s="50">
        <f t="shared" si="5"/>
        <v>2361763231</v>
      </c>
      <c r="I57" s="50">
        <f t="shared" si="5"/>
        <v>-81865730</v>
      </c>
      <c r="J57" s="50">
        <f t="shared" si="5"/>
        <v>5105969460</v>
      </c>
      <c r="K57" s="50">
        <f t="shared" si="5"/>
        <v>-2832938093</v>
      </c>
      <c r="L57" s="50">
        <f t="shared" si="5"/>
        <v>1707393067</v>
      </c>
      <c r="M57" s="50">
        <f t="shared" si="5"/>
        <v>2014615947</v>
      </c>
      <c r="N57" s="50">
        <f t="shared" si="5"/>
        <v>889070921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5995040381</v>
      </c>
      <c r="X57" s="50">
        <f t="shared" si="5"/>
        <v>1171696182</v>
      </c>
      <c r="Y57" s="50">
        <f t="shared" si="5"/>
        <v>4823344199</v>
      </c>
      <c r="Z57" s="51">
        <f>+IF(X57&lt;&gt;0,+(Y57/X57)*100,0)</f>
        <v>411.65485328858057</v>
      </c>
      <c r="AA57" s="48">
        <f>SUM(AA54:AA56)</f>
        <v>2343397760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221586200</v>
      </c>
      <c r="D60" s="65">
        <f>SUM(D57:D59)</f>
        <v>0</v>
      </c>
      <c r="E60" s="66">
        <f t="shared" si="6"/>
        <v>2343397760</v>
      </c>
      <c r="F60" s="67">
        <f t="shared" si="6"/>
        <v>2343397760</v>
      </c>
      <c r="G60" s="67">
        <f t="shared" si="6"/>
        <v>2826071959</v>
      </c>
      <c r="H60" s="67">
        <f t="shared" si="6"/>
        <v>2361763231</v>
      </c>
      <c r="I60" s="67">
        <f t="shared" si="6"/>
        <v>-81865730</v>
      </c>
      <c r="J60" s="67">
        <f t="shared" si="6"/>
        <v>5105969460</v>
      </c>
      <c r="K60" s="67">
        <f t="shared" si="6"/>
        <v>-2832938093</v>
      </c>
      <c r="L60" s="67">
        <f t="shared" si="6"/>
        <v>1707393067</v>
      </c>
      <c r="M60" s="67">
        <f t="shared" si="6"/>
        <v>2014615947</v>
      </c>
      <c r="N60" s="67">
        <f t="shared" si="6"/>
        <v>889070921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5995040381</v>
      </c>
      <c r="X60" s="67">
        <f t="shared" si="6"/>
        <v>1171696182</v>
      </c>
      <c r="Y60" s="67">
        <f t="shared" si="6"/>
        <v>4823344199</v>
      </c>
      <c r="Z60" s="68">
        <f>+IF(X60&lt;&gt;0,+(Y60/X60)*100,0)</f>
        <v>411.65485328858057</v>
      </c>
      <c r="AA60" s="65">
        <f>SUM(AA57:AA59)</f>
        <v>2343397760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18963708554</v>
      </c>
      <c r="D6" s="20"/>
      <c r="E6" s="21">
        <v>25584203586</v>
      </c>
      <c r="F6" s="22">
        <v>25584203586</v>
      </c>
      <c r="G6" s="22">
        <v>2098039414</v>
      </c>
      <c r="H6" s="22">
        <v>2179678007</v>
      </c>
      <c r="I6" s="22">
        <v>2353428298</v>
      </c>
      <c r="J6" s="22">
        <v>6631145719</v>
      </c>
      <c r="K6" s="22">
        <v>1896588960</v>
      </c>
      <c r="L6" s="22">
        <v>2183446364</v>
      </c>
      <c r="M6" s="22">
        <v>2211628989</v>
      </c>
      <c r="N6" s="22">
        <v>6291664313</v>
      </c>
      <c r="O6" s="22"/>
      <c r="P6" s="22"/>
      <c r="Q6" s="22"/>
      <c r="R6" s="22"/>
      <c r="S6" s="22"/>
      <c r="T6" s="22"/>
      <c r="U6" s="22"/>
      <c r="V6" s="22"/>
      <c r="W6" s="22">
        <v>12922810032</v>
      </c>
      <c r="X6" s="22">
        <v>12837068512</v>
      </c>
      <c r="Y6" s="22">
        <v>85741520</v>
      </c>
      <c r="Z6" s="23">
        <v>0.66792133982808799</v>
      </c>
      <c r="AA6" s="20">
        <v>25584203586</v>
      </c>
    </row>
    <row r="7" spans="1:27" x14ac:dyDescent="0.25">
      <c r="A7" s="19" t="s">
        <v>35</v>
      </c>
      <c r="B7" s="15" t="s">
        <v>32</v>
      </c>
      <c r="C7" s="20">
        <v>567387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4885072149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19854526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29171527</v>
      </c>
      <c r="D17" s="20"/>
      <c r="E17" s="21">
        <v>2673000</v>
      </c>
      <c r="F17" s="22">
        <v>2673000</v>
      </c>
      <c r="G17" s="22">
        <v>351583</v>
      </c>
      <c r="H17" s="22">
        <v>315939</v>
      </c>
      <c r="I17" s="22">
        <v>320118</v>
      </c>
      <c r="J17" s="22">
        <v>987640</v>
      </c>
      <c r="K17" s="22">
        <v>318566</v>
      </c>
      <c r="L17" s="22">
        <v>344904</v>
      </c>
      <c r="M17" s="22">
        <v>344215</v>
      </c>
      <c r="N17" s="22">
        <v>1007685</v>
      </c>
      <c r="O17" s="22"/>
      <c r="P17" s="22"/>
      <c r="Q17" s="22"/>
      <c r="R17" s="22"/>
      <c r="S17" s="22"/>
      <c r="T17" s="22"/>
      <c r="U17" s="22"/>
      <c r="V17" s="22"/>
      <c r="W17" s="22">
        <v>1995325</v>
      </c>
      <c r="X17" s="22">
        <v>1336500</v>
      </c>
      <c r="Y17" s="22">
        <v>658825</v>
      </c>
      <c r="Z17" s="23">
        <v>49.29479985035541</v>
      </c>
      <c r="AA17" s="20">
        <v>2673000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92001380</v>
      </c>
      <c r="D20" s="20"/>
      <c r="E20" s="21"/>
      <c r="F20" s="22"/>
      <c r="G20" s="22">
        <v>22697899</v>
      </c>
      <c r="H20" s="22">
        <v>22217286</v>
      </c>
      <c r="I20" s="22">
        <v>1840</v>
      </c>
      <c r="J20" s="22">
        <v>44917025</v>
      </c>
      <c r="K20" s="22">
        <v>8219</v>
      </c>
      <c r="L20" s="22">
        <v>188278</v>
      </c>
      <c r="M20" s="22">
        <v>4819</v>
      </c>
      <c r="N20" s="22">
        <v>201316</v>
      </c>
      <c r="O20" s="22"/>
      <c r="P20" s="22"/>
      <c r="Q20" s="22"/>
      <c r="R20" s="22"/>
      <c r="S20" s="22"/>
      <c r="T20" s="22"/>
      <c r="U20" s="22"/>
      <c r="V20" s="22"/>
      <c r="W20" s="22">
        <v>45118341</v>
      </c>
      <c r="X20" s="22"/>
      <c r="Y20" s="22">
        <v>45118341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-196061</v>
      </c>
      <c r="H31" s="22">
        <v>-252732</v>
      </c>
      <c r="I31" s="22">
        <v>37872</v>
      </c>
      <c r="J31" s="22">
        <v>-410921</v>
      </c>
      <c r="K31" s="22">
        <v>3459452</v>
      </c>
      <c r="L31" s="22">
        <v>-2273</v>
      </c>
      <c r="M31" s="22">
        <v>-3409876</v>
      </c>
      <c r="N31" s="22">
        <v>47303</v>
      </c>
      <c r="O31" s="22"/>
      <c r="P31" s="22"/>
      <c r="Q31" s="22"/>
      <c r="R31" s="22"/>
      <c r="S31" s="22"/>
      <c r="T31" s="22"/>
      <c r="U31" s="22"/>
      <c r="V31" s="22"/>
      <c r="W31" s="22">
        <v>-363618</v>
      </c>
      <c r="X31" s="22"/>
      <c r="Y31" s="22">
        <v>-363618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23990375523</v>
      </c>
      <c r="D33" s="29">
        <f t="shared" ref="D33:Y33" si="0">SUM(D6:D32)</f>
        <v>0</v>
      </c>
      <c r="E33" s="30">
        <f t="shared" si="0"/>
        <v>25586876586</v>
      </c>
      <c r="F33" s="31">
        <f t="shared" si="0"/>
        <v>25586876586</v>
      </c>
      <c r="G33" s="31">
        <f t="shared" si="0"/>
        <v>2120892835</v>
      </c>
      <c r="H33" s="31">
        <f t="shared" si="0"/>
        <v>2201958500</v>
      </c>
      <c r="I33" s="31">
        <f t="shared" si="0"/>
        <v>2353788128</v>
      </c>
      <c r="J33" s="31">
        <f t="shared" si="0"/>
        <v>6676639463</v>
      </c>
      <c r="K33" s="31">
        <f t="shared" si="0"/>
        <v>1900375197</v>
      </c>
      <c r="L33" s="31">
        <f t="shared" si="0"/>
        <v>2183977273</v>
      </c>
      <c r="M33" s="31">
        <f t="shared" si="0"/>
        <v>2208568147</v>
      </c>
      <c r="N33" s="31">
        <f t="shared" si="0"/>
        <v>6292920617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12969560080</v>
      </c>
      <c r="X33" s="31">
        <f t="shared" si="0"/>
        <v>12838405012</v>
      </c>
      <c r="Y33" s="31">
        <f t="shared" si="0"/>
        <v>131155068</v>
      </c>
      <c r="Z33" s="32">
        <f>+IF(X33&lt;&gt;0,+(Y33/X33)*100,0)</f>
        <v>1.021583817284234</v>
      </c>
      <c r="AA33" s="29">
        <f>SUM(AA6:AA32)</f>
        <v>25586876586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1271993054</v>
      </c>
      <c r="F35" s="22">
        <v>1271993054</v>
      </c>
      <c r="G35" s="22">
        <v>109602663</v>
      </c>
      <c r="H35" s="22">
        <v>126229770</v>
      </c>
      <c r="I35" s="22">
        <v>120064810</v>
      </c>
      <c r="J35" s="22">
        <v>355897243</v>
      </c>
      <c r="K35" s="22">
        <v>118364158</v>
      </c>
      <c r="L35" s="22">
        <v>116836933</v>
      </c>
      <c r="M35" s="22">
        <v>125618290</v>
      </c>
      <c r="N35" s="22">
        <v>360819381</v>
      </c>
      <c r="O35" s="22"/>
      <c r="P35" s="22"/>
      <c r="Q35" s="22"/>
      <c r="R35" s="22"/>
      <c r="S35" s="22"/>
      <c r="T35" s="22"/>
      <c r="U35" s="22"/>
      <c r="V35" s="22"/>
      <c r="W35" s="22">
        <v>716716624</v>
      </c>
      <c r="X35" s="22">
        <v>635996832</v>
      </c>
      <c r="Y35" s="22">
        <v>80719792</v>
      </c>
      <c r="Z35" s="23">
        <v>12.691854414771676</v>
      </c>
      <c r="AA35" s="20">
        <v>1271993054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27062538334</v>
      </c>
      <c r="D37" s="20"/>
      <c r="E37" s="21">
        <v>17582825098</v>
      </c>
      <c r="F37" s="22">
        <v>17582825098</v>
      </c>
      <c r="G37" s="22">
        <v>2910313061</v>
      </c>
      <c r="H37" s="22">
        <v>2701081368</v>
      </c>
      <c r="I37" s="22">
        <v>1486881556</v>
      </c>
      <c r="J37" s="22">
        <v>7098275985</v>
      </c>
      <c r="K37" s="22">
        <v>1520126638</v>
      </c>
      <c r="L37" s="22">
        <v>1474373589</v>
      </c>
      <c r="M37" s="22">
        <v>1330997053</v>
      </c>
      <c r="N37" s="22">
        <v>4325497280</v>
      </c>
      <c r="O37" s="22"/>
      <c r="P37" s="22"/>
      <c r="Q37" s="22"/>
      <c r="R37" s="22"/>
      <c r="S37" s="22"/>
      <c r="T37" s="22"/>
      <c r="U37" s="22"/>
      <c r="V37" s="22"/>
      <c r="W37" s="22">
        <v>11423773265</v>
      </c>
      <c r="X37" s="22">
        <v>10781604285</v>
      </c>
      <c r="Y37" s="22">
        <v>642168980</v>
      </c>
      <c r="Z37" s="23">
        <v>5.9561542329412251</v>
      </c>
      <c r="AA37" s="20">
        <v>17582825098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3230718</v>
      </c>
      <c r="F38" s="22">
        <v>3230718</v>
      </c>
      <c r="G38" s="22">
        <v>-921779</v>
      </c>
      <c r="H38" s="22">
        <v>198301</v>
      </c>
      <c r="I38" s="22">
        <v>526896</v>
      </c>
      <c r="J38" s="22">
        <v>-196582</v>
      </c>
      <c r="K38" s="22">
        <v>-104576</v>
      </c>
      <c r="L38" s="22">
        <v>155221</v>
      </c>
      <c r="M38" s="22">
        <v>117910</v>
      </c>
      <c r="N38" s="22">
        <v>168555</v>
      </c>
      <c r="O38" s="22"/>
      <c r="P38" s="22"/>
      <c r="Q38" s="22"/>
      <c r="R38" s="22"/>
      <c r="S38" s="22"/>
      <c r="T38" s="22"/>
      <c r="U38" s="22"/>
      <c r="V38" s="22"/>
      <c r="W38" s="22">
        <v>-28027</v>
      </c>
      <c r="X38" s="22">
        <v>1615338</v>
      </c>
      <c r="Y38" s="22">
        <v>-1643365</v>
      </c>
      <c r="Z38" s="23">
        <v>-101.73505483062988</v>
      </c>
      <c r="AA38" s="20">
        <v>3230718</v>
      </c>
    </row>
    <row r="39" spans="1:27" x14ac:dyDescent="0.25">
      <c r="A39" s="19" t="s">
        <v>65</v>
      </c>
      <c r="B39" s="15" t="s">
        <v>32</v>
      </c>
      <c r="C39" s="20">
        <v>917755567</v>
      </c>
      <c r="D39" s="20"/>
      <c r="E39" s="21">
        <v>652575000</v>
      </c>
      <c r="F39" s="22">
        <v>652575000</v>
      </c>
      <c r="G39" s="22">
        <v>-125871954</v>
      </c>
      <c r="H39" s="22"/>
      <c r="I39" s="22">
        <v>26995519</v>
      </c>
      <c r="J39" s="22">
        <v>-98876435</v>
      </c>
      <c r="K39" s="22">
        <v>279476309</v>
      </c>
      <c r="L39" s="22">
        <v>284179955</v>
      </c>
      <c r="M39" s="22">
        <v>347963532</v>
      </c>
      <c r="N39" s="22">
        <v>911619796</v>
      </c>
      <c r="O39" s="22"/>
      <c r="P39" s="22"/>
      <c r="Q39" s="22"/>
      <c r="R39" s="22"/>
      <c r="S39" s="22"/>
      <c r="T39" s="22"/>
      <c r="U39" s="22"/>
      <c r="V39" s="22"/>
      <c r="W39" s="22">
        <v>812743361</v>
      </c>
      <c r="X39" s="22">
        <v>328819000</v>
      </c>
      <c r="Y39" s="22">
        <v>483924361</v>
      </c>
      <c r="Z39" s="23">
        <v>147.17043753554387</v>
      </c>
      <c r="AA39" s="20">
        <v>652575000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>
        <v>17391</v>
      </c>
      <c r="H41" s="22">
        <v>133272583</v>
      </c>
      <c r="I41" s="22">
        <v>3959731</v>
      </c>
      <c r="J41" s="22">
        <v>137249705</v>
      </c>
      <c r="K41" s="22">
        <v>36701923</v>
      </c>
      <c r="L41" s="22">
        <v>10228957</v>
      </c>
      <c r="M41" s="22">
        <v>45980056</v>
      </c>
      <c r="N41" s="22">
        <v>92910936</v>
      </c>
      <c r="O41" s="22"/>
      <c r="P41" s="22"/>
      <c r="Q41" s="22"/>
      <c r="R41" s="22"/>
      <c r="S41" s="22"/>
      <c r="T41" s="22"/>
      <c r="U41" s="22"/>
      <c r="V41" s="22"/>
      <c r="W41" s="22">
        <v>230160641</v>
      </c>
      <c r="X41" s="22"/>
      <c r="Y41" s="22">
        <v>230160641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1306109142</v>
      </c>
      <c r="F42" s="22">
        <v>1306109142</v>
      </c>
      <c r="G42" s="22">
        <v>60503193</v>
      </c>
      <c r="H42" s="22">
        <v>99606091</v>
      </c>
      <c r="I42" s="22">
        <v>106121015</v>
      </c>
      <c r="J42" s="22">
        <v>266230299</v>
      </c>
      <c r="K42" s="22">
        <v>73904908</v>
      </c>
      <c r="L42" s="22">
        <v>80158896</v>
      </c>
      <c r="M42" s="22">
        <v>54867011</v>
      </c>
      <c r="N42" s="22">
        <v>208930815</v>
      </c>
      <c r="O42" s="22"/>
      <c r="P42" s="22"/>
      <c r="Q42" s="22"/>
      <c r="R42" s="22"/>
      <c r="S42" s="22"/>
      <c r="T42" s="22"/>
      <c r="U42" s="22"/>
      <c r="V42" s="22"/>
      <c r="W42" s="22">
        <v>475161114</v>
      </c>
      <c r="X42" s="22">
        <v>653023554</v>
      </c>
      <c r="Y42" s="22">
        <v>-177862440</v>
      </c>
      <c r="Z42" s="23">
        <v>-27.236757221164492</v>
      </c>
      <c r="AA42" s="20">
        <v>1306109142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164643354</v>
      </c>
      <c r="D45" s="20"/>
      <c r="E45" s="21">
        <v>164604554</v>
      </c>
      <c r="F45" s="22">
        <v>164604554</v>
      </c>
      <c r="G45" s="22">
        <v>24997024</v>
      </c>
      <c r="H45" s="22">
        <v>26361632</v>
      </c>
      <c r="I45" s="22">
        <v>211213020</v>
      </c>
      <c r="J45" s="22">
        <v>262571676</v>
      </c>
      <c r="K45" s="22">
        <v>25449288</v>
      </c>
      <c r="L45" s="22">
        <v>30959691</v>
      </c>
      <c r="M45" s="22">
        <v>459092189</v>
      </c>
      <c r="N45" s="22">
        <v>515501168</v>
      </c>
      <c r="O45" s="22"/>
      <c r="P45" s="22"/>
      <c r="Q45" s="22"/>
      <c r="R45" s="22"/>
      <c r="S45" s="22"/>
      <c r="T45" s="22"/>
      <c r="U45" s="22"/>
      <c r="V45" s="22"/>
      <c r="W45" s="22">
        <v>778072844</v>
      </c>
      <c r="X45" s="22">
        <v>82302432</v>
      </c>
      <c r="Y45" s="22">
        <v>695770412</v>
      </c>
      <c r="Z45" s="23">
        <v>845.38256658077864</v>
      </c>
      <c r="AA45" s="20">
        <v>164604554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28144937255</v>
      </c>
      <c r="D48" s="29">
        <f t="shared" ref="D48:Y48" si="1">SUM(D35:D47)</f>
        <v>0</v>
      </c>
      <c r="E48" s="30">
        <f t="shared" si="1"/>
        <v>20981337566</v>
      </c>
      <c r="F48" s="31">
        <f t="shared" si="1"/>
        <v>20981337566</v>
      </c>
      <c r="G48" s="31">
        <f t="shared" si="1"/>
        <v>2978639599</v>
      </c>
      <c r="H48" s="31">
        <f t="shared" si="1"/>
        <v>3086749745</v>
      </c>
      <c r="I48" s="31">
        <f t="shared" si="1"/>
        <v>1955762547</v>
      </c>
      <c r="J48" s="31">
        <f t="shared" si="1"/>
        <v>8021151891</v>
      </c>
      <c r="K48" s="31">
        <f t="shared" si="1"/>
        <v>2053918648</v>
      </c>
      <c r="L48" s="31">
        <f t="shared" si="1"/>
        <v>1996893242</v>
      </c>
      <c r="M48" s="31">
        <f t="shared" si="1"/>
        <v>2364636041</v>
      </c>
      <c r="N48" s="31">
        <f t="shared" si="1"/>
        <v>6415447931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14436599822</v>
      </c>
      <c r="X48" s="31">
        <f t="shared" si="1"/>
        <v>12483361441</v>
      </c>
      <c r="Y48" s="31">
        <f t="shared" si="1"/>
        <v>1953238381</v>
      </c>
      <c r="Z48" s="32">
        <f>+IF(X48&lt;&gt;0,+(Y48/X48)*100,0)</f>
        <v>15.646734176780614</v>
      </c>
      <c r="AA48" s="29">
        <f>SUM(AA35:AA47)</f>
        <v>20981337566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-4154561732</v>
      </c>
      <c r="D49" s="39">
        <f t="shared" si="2"/>
        <v>0</v>
      </c>
      <c r="E49" s="40">
        <f t="shared" si="2"/>
        <v>4605539020</v>
      </c>
      <c r="F49" s="41">
        <f t="shared" si="2"/>
        <v>4605539020</v>
      </c>
      <c r="G49" s="41">
        <f t="shared" si="2"/>
        <v>-857746764</v>
      </c>
      <c r="H49" s="41">
        <f t="shared" si="2"/>
        <v>-884791245</v>
      </c>
      <c r="I49" s="41">
        <f t="shared" si="2"/>
        <v>398025581</v>
      </c>
      <c r="J49" s="41">
        <f t="shared" si="2"/>
        <v>-1344512428</v>
      </c>
      <c r="K49" s="41">
        <f t="shared" si="2"/>
        <v>-153543451</v>
      </c>
      <c r="L49" s="41">
        <f t="shared" si="2"/>
        <v>187084031</v>
      </c>
      <c r="M49" s="41">
        <f t="shared" si="2"/>
        <v>-156067894</v>
      </c>
      <c r="N49" s="41">
        <f t="shared" si="2"/>
        <v>-122527314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-1467039742</v>
      </c>
      <c r="X49" s="41">
        <f t="shared" si="2"/>
        <v>355043571</v>
      </c>
      <c r="Y49" s="41">
        <f t="shared" si="2"/>
        <v>-1822083313</v>
      </c>
      <c r="Z49" s="42">
        <f>+IF(X49&lt;&gt;0,+(Y49/X49)*100,0)</f>
        <v>-513.19991737014163</v>
      </c>
      <c r="AA49" s="39">
        <f>+AA33-AA48</f>
        <v>4605539020</v>
      </c>
    </row>
    <row r="50" spans="1:27" x14ac:dyDescent="0.25">
      <c r="A50" s="43" t="s">
        <v>75</v>
      </c>
      <c r="B50" s="15" t="s">
        <v>32</v>
      </c>
      <c r="C50" s="20">
        <v>1462154025</v>
      </c>
      <c r="D50" s="20"/>
      <c r="E50" s="21">
        <v>521324950</v>
      </c>
      <c r="F50" s="22">
        <v>521324950</v>
      </c>
      <c r="G50" s="22">
        <v>58879683</v>
      </c>
      <c r="H50" s="22">
        <v>6485821</v>
      </c>
      <c r="I50" s="22">
        <v>29658857</v>
      </c>
      <c r="J50" s="22">
        <v>95024361</v>
      </c>
      <c r="K50" s="22">
        <v>26434656</v>
      </c>
      <c r="L50" s="22">
        <v>37803213</v>
      </c>
      <c r="M50" s="22">
        <v>29283291</v>
      </c>
      <c r="N50" s="22">
        <v>93521160</v>
      </c>
      <c r="O50" s="22"/>
      <c r="P50" s="22"/>
      <c r="Q50" s="22"/>
      <c r="R50" s="22"/>
      <c r="S50" s="22"/>
      <c r="T50" s="22"/>
      <c r="U50" s="22"/>
      <c r="V50" s="22"/>
      <c r="W50" s="22">
        <v>188545521</v>
      </c>
      <c r="X50" s="22">
        <v>216354803</v>
      </c>
      <c r="Y50" s="22">
        <v>-27809282</v>
      </c>
      <c r="Z50" s="23">
        <v>-12.853554261053313</v>
      </c>
      <c r="AA50" s="20">
        <v>521324950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-2692407707</v>
      </c>
      <c r="D52" s="48">
        <f t="shared" si="3"/>
        <v>0</v>
      </c>
      <c r="E52" s="49">
        <f t="shared" si="3"/>
        <v>5126863970</v>
      </c>
      <c r="F52" s="50">
        <f t="shared" si="3"/>
        <v>5126863970</v>
      </c>
      <c r="G52" s="50">
        <f t="shared" si="3"/>
        <v>-798867081</v>
      </c>
      <c r="H52" s="50">
        <f t="shared" si="3"/>
        <v>-878305424</v>
      </c>
      <c r="I52" s="50">
        <f t="shared" si="3"/>
        <v>427684438</v>
      </c>
      <c r="J52" s="50">
        <f t="shared" si="3"/>
        <v>-1249488067</v>
      </c>
      <c r="K52" s="50">
        <f t="shared" si="3"/>
        <v>-127108795</v>
      </c>
      <c r="L52" s="50">
        <f t="shared" si="3"/>
        <v>224887244</v>
      </c>
      <c r="M52" s="50">
        <f t="shared" si="3"/>
        <v>-126784603</v>
      </c>
      <c r="N52" s="50">
        <f t="shared" si="3"/>
        <v>-29006154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-1278494221</v>
      </c>
      <c r="X52" s="50">
        <f t="shared" si="3"/>
        <v>571398374</v>
      </c>
      <c r="Y52" s="50">
        <f t="shared" si="3"/>
        <v>-1849892595</v>
      </c>
      <c r="Z52" s="51">
        <f>+IF(X52&lt;&gt;0,+(Y52/X52)*100,0)</f>
        <v>-323.74831276646228</v>
      </c>
      <c r="AA52" s="48">
        <f>SUM(AA49:AA51)</f>
        <v>5126863970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-2692407707</v>
      </c>
      <c r="D54" s="54">
        <f>+D52-D53</f>
        <v>0</v>
      </c>
      <c r="E54" s="55">
        <f t="shared" si="4"/>
        <v>5126863970</v>
      </c>
      <c r="F54" s="56">
        <f t="shared" si="4"/>
        <v>5126863970</v>
      </c>
      <c r="G54" s="56">
        <f t="shared" si="4"/>
        <v>-798867081</v>
      </c>
      <c r="H54" s="56">
        <f t="shared" si="4"/>
        <v>-878305424</v>
      </c>
      <c r="I54" s="56">
        <f t="shared" si="4"/>
        <v>427684438</v>
      </c>
      <c r="J54" s="56">
        <f t="shared" si="4"/>
        <v>-1249488067</v>
      </c>
      <c r="K54" s="56">
        <f t="shared" si="4"/>
        <v>-127108795</v>
      </c>
      <c r="L54" s="56">
        <f t="shared" si="4"/>
        <v>224887244</v>
      </c>
      <c r="M54" s="56">
        <f t="shared" si="4"/>
        <v>-126784603</v>
      </c>
      <c r="N54" s="56">
        <f t="shared" si="4"/>
        <v>-29006154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-1278494221</v>
      </c>
      <c r="X54" s="56">
        <f t="shared" si="4"/>
        <v>571398374</v>
      </c>
      <c r="Y54" s="56">
        <f t="shared" si="4"/>
        <v>-1849892595</v>
      </c>
      <c r="Z54" s="57">
        <f>+IF(X54&lt;&gt;0,+(Y54/X54)*100,0)</f>
        <v>-323.74831276646228</v>
      </c>
      <c r="AA54" s="54">
        <f>+AA52-AA53</f>
        <v>5126863970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-2692407707</v>
      </c>
      <c r="D57" s="48">
        <f>SUM(D54:D56)</f>
        <v>0</v>
      </c>
      <c r="E57" s="49">
        <f t="shared" si="5"/>
        <v>5126863970</v>
      </c>
      <c r="F57" s="50">
        <f t="shared" si="5"/>
        <v>5126863970</v>
      </c>
      <c r="G57" s="50">
        <f t="shared" si="5"/>
        <v>-798867081</v>
      </c>
      <c r="H57" s="50">
        <f t="shared" si="5"/>
        <v>-878305424</v>
      </c>
      <c r="I57" s="50">
        <f t="shared" si="5"/>
        <v>427684438</v>
      </c>
      <c r="J57" s="50">
        <f t="shared" si="5"/>
        <v>-1249488067</v>
      </c>
      <c r="K57" s="50">
        <f t="shared" si="5"/>
        <v>-127108795</v>
      </c>
      <c r="L57" s="50">
        <f t="shared" si="5"/>
        <v>224887244</v>
      </c>
      <c r="M57" s="50">
        <f t="shared" si="5"/>
        <v>-126784603</v>
      </c>
      <c r="N57" s="50">
        <f t="shared" si="5"/>
        <v>-29006154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-1278494221</v>
      </c>
      <c r="X57" s="50">
        <f t="shared" si="5"/>
        <v>571398374</v>
      </c>
      <c r="Y57" s="50">
        <f t="shared" si="5"/>
        <v>-1849892595</v>
      </c>
      <c r="Z57" s="51">
        <f>+IF(X57&lt;&gt;0,+(Y57/X57)*100,0)</f>
        <v>-323.74831276646228</v>
      </c>
      <c r="AA57" s="48">
        <f>SUM(AA54:AA56)</f>
        <v>5126863970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>
        <v>258909000</v>
      </c>
      <c r="J59" s="22">
        <v>258909000</v>
      </c>
      <c r="K59" s="22">
        <v>25287000</v>
      </c>
      <c r="L59" s="22">
        <v>28596000</v>
      </c>
      <c r="M59" s="45">
        <v>28596000</v>
      </c>
      <c r="N59" s="22">
        <v>82479000</v>
      </c>
      <c r="O59" s="22"/>
      <c r="P59" s="26"/>
      <c r="Q59" s="22"/>
      <c r="R59" s="22"/>
      <c r="S59" s="22"/>
      <c r="T59" s="45"/>
      <c r="U59" s="22"/>
      <c r="V59" s="22"/>
      <c r="W59" s="26">
        <v>341388000</v>
      </c>
      <c r="X59" s="22"/>
      <c r="Y59" s="22">
        <v>341388000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-2692407707</v>
      </c>
      <c r="D60" s="65">
        <f>SUM(D57:D59)</f>
        <v>0</v>
      </c>
      <c r="E60" s="66">
        <f t="shared" si="6"/>
        <v>5126863970</v>
      </c>
      <c r="F60" s="67">
        <f t="shared" si="6"/>
        <v>5126863970</v>
      </c>
      <c r="G60" s="67">
        <f t="shared" si="6"/>
        <v>-798867081</v>
      </c>
      <c r="H60" s="67">
        <f t="shared" si="6"/>
        <v>-878305424</v>
      </c>
      <c r="I60" s="67">
        <f t="shared" si="6"/>
        <v>686593438</v>
      </c>
      <c r="J60" s="67">
        <f t="shared" si="6"/>
        <v>-990579067</v>
      </c>
      <c r="K60" s="67">
        <f t="shared" si="6"/>
        <v>-101821795</v>
      </c>
      <c r="L60" s="67">
        <f t="shared" si="6"/>
        <v>253483244</v>
      </c>
      <c r="M60" s="67">
        <f t="shared" si="6"/>
        <v>-98188603</v>
      </c>
      <c r="N60" s="67">
        <f t="shared" si="6"/>
        <v>53472846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-937106221</v>
      </c>
      <c r="X60" s="67">
        <f t="shared" si="6"/>
        <v>571398374</v>
      </c>
      <c r="Y60" s="67">
        <f t="shared" si="6"/>
        <v>-1508504595</v>
      </c>
      <c r="Z60" s="68">
        <f>+IF(X60&lt;&gt;0,+(Y60/X60)*100,0)</f>
        <v>-264.00225545619071</v>
      </c>
      <c r="AA60" s="65">
        <f>SUM(AA57:AA59)</f>
        <v>5126863970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16748968782</v>
      </c>
      <c r="D6" s="20"/>
      <c r="E6" s="21">
        <v>19947454290</v>
      </c>
      <c r="F6" s="22">
        <v>19947454290</v>
      </c>
      <c r="G6" s="22">
        <v>1723447793</v>
      </c>
      <c r="H6" s="22">
        <v>1723447793</v>
      </c>
      <c r="I6" s="22">
        <v>2098720371</v>
      </c>
      <c r="J6" s="22">
        <v>5545615957</v>
      </c>
      <c r="K6" s="22">
        <v>1690914154</v>
      </c>
      <c r="L6" s="22">
        <v>1367965826</v>
      </c>
      <c r="M6" s="22">
        <v>1377985646</v>
      </c>
      <c r="N6" s="22">
        <v>4436865626</v>
      </c>
      <c r="O6" s="22"/>
      <c r="P6" s="22"/>
      <c r="Q6" s="22"/>
      <c r="R6" s="22"/>
      <c r="S6" s="22"/>
      <c r="T6" s="22"/>
      <c r="U6" s="22"/>
      <c r="V6" s="22"/>
      <c r="W6" s="22">
        <v>9982481583</v>
      </c>
      <c r="X6" s="22">
        <v>10192743310</v>
      </c>
      <c r="Y6" s="22">
        <v>-210261727</v>
      </c>
      <c r="Z6" s="23">
        <v>-2.0628570798375181</v>
      </c>
      <c r="AA6" s="20">
        <v>19947454290</v>
      </c>
    </row>
    <row r="7" spans="1:27" x14ac:dyDescent="0.25">
      <c r="A7" s="19" t="s">
        <v>35</v>
      </c>
      <c r="B7" s="15" t="s">
        <v>32</v>
      </c>
      <c r="C7" s="20">
        <v>18709211</v>
      </c>
      <c r="D7" s="20"/>
      <c r="E7" s="21"/>
      <c r="F7" s="22"/>
      <c r="G7" s="22">
        <v>19814</v>
      </c>
      <c r="H7" s="22">
        <v>19814</v>
      </c>
      <c r="I7" s="22">
        <v>9771</v>
      </c>
      <c r="J7" s="22">
        <v>49399</v>
      </c>
      <c r="K7" s="22">
        <v>3929</v>
      </c>
      <c r="L7" s="22">
        <v>38670</v>
      </c>
      <c r="M7" s="22">
        <v>453</v>
      </c>
      <c r="N7" s="22">
        <v>43052</v>
      </c>
      <c r="O7" s="22"/>
      <c r="P7" s="22"/>
      <c r="Q7" s="22"/>
      <c r="R7" s="22"/>
      <c r="S7" s="22"/>
      <c r="T7" s="22"/>
      <c r="U7" s="22"/>
      <c r="V7" s="22"/>
      <c r="W7" s="22">
        <v>92451</v>
      </c>
      <c r="X7" s="22"/>
      <c r="Y7" s="22">
        <v>92451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102435</v>
      </c>
      <c r="D8" s="20"/>
      <c r="E8" s="21"/>
      <c r="F8" s="22"/>
      <c r="G8" s="22"/>
      <c r="H8" s="22"/>
      <c r="I8" s="22"/>
      <c r="J8" s="22"/>
      <c r="K8" s="22"/>
      <c r="L8" s="22"/>
      <c r="M8" s="22">
        <v>16999</v>
      </c>
      <c r="N8" s="22">
        <v>16999</v>
      </c>
      <c r="O8" s="22"/>
      <c r="P8" s="22"/>
      <c r="Q8" s="22"/>
      <c r="R8" s="22"/>
      <c r="S8" s="22"/>
      <c r="T8" s="22"/>
      <c r="U8" s="22"/>
      <c r="V8" s="22"/>
      <c r="W8" s="22">
        <v>16999</v>
      </c>
      <c r="X8" s="22"/>
      <c r="Y8" s="22">
        <v>16999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2150904</v>
      </c>
      <c r="D9" s="20"/>
      <c r="E9" s="21"/>
      <c r="F9" s="22"/>
      <c r="G9" s="22">
        <v>505</v>
      </c>
      <c r="H9" s="22">
        <v>505</v>
      </c>
      <c r="I9" s="22">
        <v>-505</v>
      </c>
      <c r="J9" s="22">
        <v>505</v>
      </c>
      <c r="K9" s="22"/>
      <c r="L9" s="22">
        <v>4860</v>
      </c>
      <c r="M9" s="22">
        <v>32</v>
      </c>
      <c r="N9" s="22">
        <v>4892</v>
      </c>
      <c r="O9" s="22"/>
      <c r="P9" s="22"/>
      <c r="Q9" s="22"/>
      <c r="R9" s="22"/>
      <c r="S9" s="22"/>
      <c r="T9" s="22"/>
      <c r="U9" s="22"/>
      <c r="V9" s="22"/>
      <c r="W9" s="22">
        <v>5397</v>
      </c>
      <c r="X9" s="22"/>
      <c r="Y9" s="22">
        <v>5397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8915363</v>
      </c>
      <c r="D10" s="20"/>
      <c r="E10" s="21">
        <v>8442</v>
      </c>
      <c r="F10" s="22">
        <v>8442</v>
      </c>
      <c r="G10" s="22">
        <v>748699</v>
      </c>
      <c r="H10" s="22">
        <v>748699</v>
      </c>
      <c r="I10" s="22">
        <v>1075888</v>
      </c>
      <c r="J10" s="22">
        <v>2573286</v>
      </c>
      <c r="K10" s="22">
        <v>1031127</v>
      </c>
      <c r="L10" s="22">
        <v>832617</v>
      </c>
      <c r="M10" s="22">
        <v>76356</v>
      </c>
      <c r="N10" s="22">
        <v>1940100</v>
      </c>
      <c r="O10" s="22"/>
      <c r="P10" s="22"/>
      <c r="Q10" s="22"/>
      <c r="R10" s="22"/>
      <c r="S10" s="22"/>
      <c r="T10" s="22"/>
      <c r="U10" s="22"/>
      <c r="V10" s="22"/>
      <c r="W10" s="22">
        <v>4513386</v>
      </c>
      <c r="X10" s="22">
        <v>4218</v>
      </c>
      <c r="Y10" s="22">
        <v>4509168</v>
      </c>
      <c r="Z10" s="23">
        <v>106902.98719772404</v>
      </c>
      <c r="AA10" s="20">
        <v>8442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355238942</v>
      </c>
      <c r="D13" s="20"/>
      <c r="E13" s="21">
        <v>341773086</v>
      </c>
      <c r="F13" s="22">
        <v>341773086</v>
      </c>
      <c r="G13" s="22">
        <v>18067578</v>
      </c>
      <c r="H13" s="22">
        <v>18067578</v>
      </c>
      <c r="I13" s="22">
        <v>90874803</v>
      </c>
      <c r="J13" s="22">
        <v>127009959</v>
      </c>
      <c r="K13" s="22">
        <v>32852237</v>
      </c>
      <c r="L13" s="22">
        <v>34356152</v>
      </c>
      <c r="M13" s="22">
        <v>30806043</v>
      </c>
      <c r="N13" s="22">
        <v>98014432</v>
      </c>
      <c r="O13" s="22"/>
      <c r="P13" s="22"/>
      <c r="Q13" s="22"/>
      <c r="R13" s="22"/>
      <c r="S13" s="22"/>
      <c r="T13" s="22"/>
      <c r="U13" s="22"/>
      <c r="V13" s="22"/>
      <c r="W13" s="22">
        <v>225024391</v>
      </c>
      <c r="X13" s="22">
        <v>170886546</v>
      </c>
      <c r="Y13" s="22">
        <v>54137845</v>
      </c>
      <c r="Z13" s="23">
        <v>31.680577709142767</v>
      </c>
      <c r="AA13" s="20">
        <v>341773086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117228887</v>
      </c>
      <c r="D20" s="20"/>
      <c r="E20" s="21">
        <v>174569877</v>
      </c>
      <c r="F20" s="22">
        <v>174569877</v>
      </c>
      <c r="G20" s="22">
        <v>14707128</v>
      </c>
      <c r="H20" s="22">
        <v>14707128</v>
      </c>
      <c r="I20" s="22">
        <v>5274396</v>
      </c>
      <c r="J20" s="22">
        <v>34688652</v>
      </c>
      <c r="K20" s="22">
        <v>14759737</v>
      </c>
      <c r="L20" s="22">
        <v>1989279</v>
      </c>
      <c r="M20" s="22">
        <v>6105575</v>
      </c>
      <c r="N20" s="22">
        <v>22854591</v>
      </c>
      <c r="O20" s="22"/>
      <c r="P20" s="22"/>
      <c r="Q20" s="22"/>
      <c r="R20" s="22"/>
      <c r="S20" s="22"/>
      <c r="T20" s="22"/>
      <c r="U20" s="22"/>
      <c r="V20" s="22"/>
      <c r="W20" s="22">
        <v>57543243</v>
      </c>
      <c r="X20" s="22">
        <v>87284940</v>
      </c>
      <c r="Y20" s="22">
        <v>-29741697</v>
      </c>
      <c r="Z20" s="18">
        <v>-34.074259545804807</v>
      </c>
      <c r="AA20" s="20">
        <v>174569877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17251314524</v>
      </c>
      <c r="D33" s="29">
        <f t="shared" ref="D33:Y33" si="0">SUM(D6:D32)</f>
        <v>0</v>
      </c>
      <c r="E33" s="30">
        <f t="shared" si="0"/>
        <v>20463805695</v>
      </c>
      <c r="F33" s="31">
        <f t="shared" si="0"/>
        <v>20463805695</v>
      </c>
      <c r="G33" s="31">
        <f t="shared" si="0"/>
        <v>1756991517</v>
      </c>
      <c r="H33" s="31">
        <f t="shared" si="0"/>
        <v>1756991517</v>
      </c>
      <c r="I33" s="31">
        <f t="shared" si="0"/>
        <v>2195954724</v>
      </c>
      <c r="J33" s="31">
        <f t="shared" si="0"/>
        <v>5709937758</v>
      </c>
      <c r="K33" s="31">
        <f t="shared" si="0"/>
        <v>1739561184</v>
      </c>
      <c r="L33" s="31">
        <f t="shared" si="0"/>
        <v>1405187404</v>
      </c>
      <c r="M33" s="31">
        <f t="shared" si="0"/>
        <v>1414991104</v>
      </c>
      <c r="N33" s="31">
        <f t="shared" si="0"/>
        <v>4559739692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10269677450</v>
      </c>
      <c r="X33" s="31">
        <f t="shared" si="0"/>
        <v>10450919014</v>
      </c>
      <c r="Y33" s="31">
        <f t="shared" si="0"/>
        <v>-181241564</v>
      </c>
      <c r="Z33" s="32">
        <f>+IF(X33&lt;&gt;0,+(Y33/X33)*100,0)</f>
        <v>-1.7342165196879786</v>
      </c>
      <c r="AA33" s="29">
        <f>SUM(AA6:AA32)</f>
        <v>20463805695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1281606289</v>
      </c>
      <c r="D35" s="20"/>
      <c r="E35" s="21">
        <v>1331138257</v>
      </c>
      <c r="F35" s="22">
        <v>1331138257</v>
      </c>
      <c r="G35" s="22">
        <v>112541973</v>
      </c>
      <c r="H35" s="22">
        <v>112541973</v>
      </c>
      <c r="I35" s="22">
        <v>106785602</v>
      </c>
      <c r="J35" s="22">
        <v>331869548</v>
      </c>
      <c r="K35" s="22">
        <v>93081438</v>
      </c>
      <c r="L35" s="22">
        <v>110757173</v>
      </c>
      <c r="M35" s="22">
        <v>108779538</v>
      </c>
      <c r="N35" s="22">
        <v>312618149</v>
      </c>
      <c r="O35" s="22"/>
      <c r="P35" s="22"/>
      <c r="Q35" s="22"/>
      <c r="R35" s="22"/>
      <c r="S35" s="22"/>
      <c r="T35" s="22"/>
      <c r="U35" s="22"/>
      <c r="V35" s="22"/>
      <c r="W35" s="22">
        <v>644487697</v>
      </c>
      <c r="X35" s="22">
        <v>696123777</v>
      </c>
      <c r="Y35" s="22">
        <v>-51636080</v>
      </c>
      <c r="Z35" s="23">
        <v>-7.4176578513852425</v>
      </c>
      <c r="AA35" s="20">
        <v>1331138257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15479498332</v>
      </c>
      <c r="D37" s="20"/>
      <c r="E37" s="21">
        <v>17297830274</v>
      </c>
      <c r="F37" s="22">
        <v>17297830274</v>
      </c>
      <c r="G37" s="22">
        <v>1960042444</v>
      </c>
      <c r="H37" s="22">
        <v>1960042444</v>
      </c>
      <c r="I37" s="22">
        <v>1337134529</v>
      </c>
      <c r="J37" s="22">
        <v>5257219417</v>
      </c>
      <c r="K37" s="22">
        <v>1243997381</v>
      </c>
      <c r="L37" s="22">
        <v>1282681981</v>
      </c>
      <c r="M37" s="22">
        <v>14698589</v>
      </c>
      <c r="N37" s="22">
        <v>2541377951</v>
      </c>
      <c r="O37" s="22"/>
      <c r="P37" s="22"/>
      <c r="Q37" s="22"/>
      <c r="R37" s="22"/>
      <c r="S37" s="22"/>
      <c r="T37" s="22"/>
      <c r="U37" s="22"/>
      <c r="V37" s="22"/>
      <c r="W37" s="22">
        <v>7798597368</v>
      </c>
      <c r="X37" s="22">
        <v>9082852561</v>
      </c>
      <c r="Y37" s="22">
        <v>-1284255193</v>
      </c>
      <c r="Z37" s="23">
        <v>-14.13933766264512</v>
      </c>
      <c r="AA37" s="20">
        <v>17297830274</v>
      </c>
    </row>
    <row r="38" spans="1:27" x14ac:dyDescent="0.25">
      <c r="A38" s="19" t="s">
        <v>64</v>
      </c>
      <c r="B38" s="15" t="s">
        <v>32</v>
      </c>
      <c r="C38" s="20">
        <v>311529354</v>
      </c>
      <c r="D38" s="20"/>
      <c r="E38" s="21">
        <v>259217601</v>
      </c>
      <c r="F38" s="22">
        <v>259217601</v>
      </c>
      <c r="G38" s="22">
        <v>26702963</v>
      </c>
      <c r="H38" s="22">
        <v>26702963</v>
      </c>
      <c r="I38" s="22">
        <v>10124050</v>
      </c>
      <c r="J38" s="22">
        <v>63529976</v>
      </c>
      <c r="K38" s="22">
        <v>34283310</v>
      </c>
      <c r="L38" s="22">
        <v>24153079</v>
      </c>
      <c r="M38" s="22">
        <v>25225961</v>
      </c>
      <c r="N38" s="22">
        <v>83662350</v>
      </c>
      <c r="O38" s="22"/>
      <c r="P38" s="22"/>
      <c r="Q38" s="22"/>
      <c r="R38" s="22"/>
      <c r="S38" s="22"/>
      <c r="T38" s="22"/>
      <c r="U38" s="22"/>
      <c r="V38" s="22"/>
      <c r="W38" s="22">
        <v>147192326</v>
      </c>
      <c r="X38" s="22">
        <v>129608880</v>
      </c>
      <c r="Y38" s="22">
        <v>17583446</v>
      </c>
      <c r="Z38" s="23">
        <v>13.566544205921694</v>
      </c>
      <c r="AA38" s="20">
        <v>259217601</v>
      </c>
    </row>
    <row r="39" spans="1:27" x14ac:dyDescent="0.25">
      <c r="A39" s="19" t="s">
        <v>65</v>
      </c>
      <c r="B39" s="15" t="s">
        <v>32</v>
      </c>
      <c r="C39" s="20">
        <v>970364871</v>
      </c>
      <c r="D39" s="20"/>
      <c r="E39" s="21">
        <v>1013060925</v>
      </c>
      <c r="F39" s="22">
        <v>1013060925</v>
      </c>
      <c r="G39" s="22">
        <v>84421744</v>
      </c>
      <c r="H39" s="22">
        <v>84421744</v>
      </c>
      <c r="I39" s="22"/>
      <c r="J39" s="22">
        <v>168843488</v>
      </c>
      <c r="K39" s="22">
        <v>168843487</v>
      </c>
      <c r="L39" s="22">
        <v>84421744</v>
      </c>
      <c r="M39" s="22">
        <v>84421744</v>
      </c>
      <c r="N39" s="22">
        <v>337686975</v>
      </c>
      <c r="O39" s="22"/>
      <c r="P39" s="22"/>
      <c r="Q39" s="22"/>
      <c r="R39" s="22"/>
      <c r="S39" s="22"/>
      <c r="T39" s="22"/>
      <c r="U39" s="22"/>
      <c r="V39" s="22"/>
      <c r="W39" s="22">
        <v>506530463</v>
      </c>
      <c r="X39" s="22">
        <v>506530464</v>
      </c>
      <c r="Y39" s="22">
        <v>-1</v>
      </c>
      <c r="Z39" s="23"/>
      <c r="AA39" s="20">
        <v>1013060925</v>
      </c>
    </row>
    <row r="40" spans="1:27" x14ac:dyDescent="0.25">
      <c r="A40" s="19" t="s">
        <v>66</v>
      </c>
      <c r="B40" s="15" t="s">
        <v>32</v>
      </c>
      <c r="C40" s="20">
        <v>32074286</v>
      </c>
      <c r="D40" s="20"/>
      <c r="E40" s="21">
        <v>343159195</v>
      </c>
      <c r="F40" s="22">
        <v>343159195</v>
      </c>
      <c r="G40" s="22"/>
      <c r="H40" s="22"/>
      <c r="I40" s="22"/>
      <c r="J40" s="22"/>
      <c r="K40" s="22">
        <v>102055211</v>
      </c>
      <c r="L40" s="22">
        <v>26488378</v>
      </c>
      <c r="M40" s="22">
        <v>70483099</v>
      </c>
      <c r="N40" s="22">
        <v>199026688</v>
      </c>
      <c r="O40" s="22"/>
      <c r="P40" s="22"/>
      <c r="Q40" s="22"/>
      <c r="R40" s="22"/>
      <c r="S40" s="22"/>
      <c r="T40" s="22"/>
      <c r="U40" s="22"/>
      <c r="V40" s="22"/>
      <c r="W40" s="22">
        <v>199026688</v>
      </c>
      <c r="X40" s="22">
        <v>171579600</v>
      </c>
      <c r="Y40" s="22">
        <v>27447088</v>
      </c>
      <c r="Z40" s="23">
        <v>15.996708233379724</v>
      </c>
      <c r="AA40" s="20">
        <v>343159195</v>
      </c>
    </row>
    <row r="41" spans="1:27" x14ac:dyDescent="0.25">
      <c r="A41" s="19" t="s">
        <v>40</v>
      </c>
      <c r="B41" s="15" t="s">
        <v>32</v>
      </c>
      <c r="C41" s="20">
        <v>299015117</v>
      </c>
      <c r="D41" s="20"/>
      <c r="E41" s="21">
        <v>92193233</v>
      </c>
      <c r="F41" s="22">
        <v>92193233</v>
      </c>
      <c r="G41" s="22"/>
      <c r="H41" s="22"/>
      <c r="I41" s="22"/>
      <c r="J41" s="22"/>
      <c r="K41" s="22"/>
      <c r="L41" s="22">
        <v>2585376</v>
      </c>
      <c r="M41" s="22">
        <v>643499</v>
      </c>
      <c r="N41" s="22">
        <v>3228875</v>
      </c>
      <c r="O41" s="22"/>
      <c r="P41" s="22"/>
      <c r="Q41" s="22"/>
      <c r="R41" s="22"/>
      <c r="S41" s="22"/>
      <c r="T41" s="22"/>
      <c r="U41" s="22"/>
      <c r="V41" s="22"/>
      <c r="W41" s="22">
        <v>3228875</v>
      </c>
      <c r="X41" s="22">
        <v>46096614</v>
      </c>
      <c r="Y41" s="22">
        <v>-42867739</v>
      </c>
      <c r="Z41" s="23">
        <v>-92.99541827519046</v>
      </c>
      <c r="AA41" s="20">
        <v>92193233</v>
      </c>
    </row>
    <row r="42" spans="1:27" x14ac:dyDescent="0.25">
      <c r="A42" s="19" t="s">
        <v>67</v>
      </c>
      <c r="B42" s="15" t="s">
        <v>32</v>
      </c>
      <c r="C42" s="20">
        <v>110151240</v>
      </c>
      <c r="D42" s="20"/>
      <c r="E42" s="21">
        <v>106367415</v>
      </c>
      <c r="F42" s="22">
        <v>106367415</v>
      </c>
      <c r="G42" s="22">
        <v>83998</v>
      </c>
      <c r="H42" s="22">
        <v>83998</v>
      </c>
      <c r="I42" s="22">
        <v>2347844</v>
      </c>
      <c r="J42" s="22">
        <v>2515840</v>
      </c>
      <c r="K42" s="22">
        <v>8716078</v>
      </c>
      <c r="L42" s="22">
        <v>2328967</v>
      </c>
      <c r="M42" s="22">
        <v>7814098</v>
      </c>
      <c r="N42" s="22">
        <v>18859143</v>
      </c>
      <c r="O42" s="22"/>
      <c r="P42" s="22"/>
      <c r="Q42" s="22"/>
      <c r="R42" s="22"/>
      <c r="S42" s="22"/>
      <c r="T42" s="22"/>
      <c r="U42" s="22"/>
      <c r="V42" s="22"/>
      <c r="W42" s="22">
        <v>21374983</v>
      </c>
      <c r="X42" s="22">
        <v>53183778</v>
      </c>
      <c r="Y42" s="22">
        <v>-31808795</v>
      </c>
      <c r="Z42" s="23">
        <v>-59.809205355813567</v>
      </c>
      <c r="AA42" s="20">
        <v>106367415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57308855</v>
      </c>
      <c r="D45" s="20"/>
      <c r="E45" s="21">
        <v>75016258</v>
      </c>
      <c r="F45" s="22">
        <v>75016258</v>
      </c>
      <c r="G45" s="22">
        <v>-3255514</v>
      </c>
      <c r="H45" s="22">
        <v>-3255514</v>
      </c>
      <c r="I45" s="22">
        <v>12886938</v>
      </c>
      <c r="J45" s="22">
        <v>6375910</v>
      </c>
      <c r="K45" s="22">
        <v>6825210</v>
      </c>
      <c r="L45" s="22">
        <v>4241457</v>
      </c>
      <c r="M45" s="22">
        <v>4333869</v>
      </c>
      <c r="N45" s="22">
        <v>15400536</v>
      </c>
      <c r="O45" s="22"/>
      <c r="P45" s="22"/>
      <c r="Q45" s="22"/>
      <c r="R45" s="22"/>
      <c r="S45" s="22"/>
      <c r="T45" s="22"/>
      <c r="U45" s="22"/>
      <c r="V45" s="22"/>
      <c r="W45" s="22">
        <v>21776446</v>
      </c>
      <c r="X45" s="22">
        <v>37508118</v>
      </c>
      <c r="Y45" s="22">
        <v>-15731672</v>
      </c>
      <c r="Z45" s="23">
        <v>-41.942045719276024</v>
      </c>
      <c r="AA45" s="20">
        <v>75016258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18541548344</v>
      </c>
      <c r="D48" s="29">
        <f t="shared" ref="D48:Y48" si="1">SUM(D35:D47)</f>
        <v>0</v>
      </c>
      <c r="E48" s="30">
        <f t="shared" si="1"/>
        <v>20517983158</v>
      </c>
      <c r="F48" s="31">
        <f t="shared" si="1"/>
        <v>20517983158</v>
      </c>
      <c r="G48" s="31">
        <f t="shared" si="1"/>
        <v>2180537608</v>
      </c>
      <c r="H48" s="31">
        <f t="shared" si="1"/>
        <v>2180537608</v>
      </c>
      <c r="I48" s="31">
        <f t="shared" si="1"/>
        <v>1469278963</v>
      </c>
      <c r="J48" s="31">
        <f t="shared" si="1"/>
        <v>5830354179</v>
      </c>
      <c r="K48" s="31">
        <f t="shared" si="1"/>
        <v>1657802115</v>
      </c>
      <c r="L48" s="31">
        <f t="shared" si="1"/>
        <v>1537658155</v>
      </c>
      <c r="M48" s="31">
        <f t="shared" si="1"/>
        <v>316400397</v>
      </c>
      <c r="N48" s="31">
        <f t="shared" si="1"/>
        <v>3511860667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9342214846</v>
      </c>
      <c r="X48" s="31">
        <f t="shared" si="1"/>
        <v>10723483792</v>
      </c>
      <c r="Y48" s="31">
        <f t="shared" si="1"/>
        <v>-1381268946</v>
      </c>
      <c r="Z48" s="32">
        <f>+IF(X48&lt;&gt;0,+(Y48/X48)*100,0)</f>
        <v>-12.880785505830325</v>
      </c>
      <c r="AA48" s="29">
        <f>SUM(AA35:AA47)</f>
        <v>20517983158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-1290233820</v>
      </c>
      <c r="D49" s="39">
        <f t="shared" si="2"/>
        <v>0</v>
      </c>
      <c r="E49" s="40">
        <f t="shared" si="2"/>
        <v>-54177463</v>
      </c>
      <c r="F49" s="41">
        <f t="shared" si="2"/>
        <v>-54177463</v>
      </c>
      <c r="G49" s="41">
        <f t="shared" si="2"/>
        <v>-423546091</v>
      </c>
      <c r="H49" s="41">
        <f t="shared" si="2"/>
        <v>-423546091</v>
      </c>
      <c r="I49" s="41">
        <f t="shared" si="2"/>
        <v>726675761</v>
      </c>
      <c r="J49" s="41">
        <f t="shared" si="2"/>
        <v>-120416421</v>
      </c>
      <c r="K49" s="41">
        <f t="shared" si="2"/>
        <v>81759069</v>
      </c>
      <c r="L49" s="41">
        <f t="shared" si="2"/>
        <v>-132470751</v>
      </c>
      <c r="M49" s="41">
        <f t="shared" si="2"/>
        <v>1098590707</v>
      </c>
      <c r="N49" s="41">
        <f t="shared" si="2"/>
        <v>1047879025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927462604</v>
      </c>
      <c r="X49" s="41">
        <f t="shared" si="2"/>
        <v>-272564778</v>
      </c>
      <c r="Y49" s="41">
        <f t="shared" si="2"/>
        <v>1200027382</v>
      </c>
      <c r="Z49" s="42">
        <f>+IF(X49&lt;&gt;0,+(Y49/X49)*100,0)</f>
        <v>-440.27236050286734</v>
      </c>
      <c r="AA49" s="39">
        <f>+AA33-AA48</f>
        <v>-54177463</v>
      </c>
    </row>
    <row r="50" spans="1:27" x14ac:dyDescent="0.25">
      <c r="A50" s="43" t="s">
        <v>75</v>
      </c>
      <c r="B50" s="15" t="s">
        <v>32</v>
      </c>
      <c r="C50" s="20">
        <v>608427924</v>
      </c>
      <c r="D50" s="20"/>
      <c r="E50" s="21">
        <v>482499997</v>
      </c>
      <c r="F50" s="22">
        <v>482499997</v>
      </c>
      <c r="G50" s="22"/>
      <c r="H50" s="22"/>
      <c r="I50" s="22">
        <v>99862794</v>
      </c>
      <c r="J50" s="22">
        <v>99862794</v>
      </c>
      <c r="K50" s="22">
        <v>48450032</v>
      </c>
      <c r="L50" s="22">
        <v>-83598767</v>
      </c>
      <c r="M50" s="22">
        <v>3206400</v>
      </c>
      <c r="N50" s="22">
        <v>-31942335</v>
      </c>
      <c r="O50" s="22"/>
      <c r="P50" s="22"/>
      <c r="Q50" s="22"/>
      <c r="R50" s="22"/>
      <c r="S50" s="22"/>
      <c r="T50" s="22"/>
      <c r="U50" s="22"/>
      <c r="V50" s="22"/>
      <c r="W50" s="22">
        <v>67920459</v>
      </c>
      <c r="X50" s="22">
        <v>241250001</v>
      </c>
      <c r="Y50" s="22">
        <v>-173329542</v>
      </c>
      <c r="Z50" s="23">
        <v>-71.846441981983659</v>
      </c>
      <c r="AA50" s="20">
        <v>482499997</v>
      </c>
    </row>
    <row r="51" spans="1:27" x14ac:dyDescent="0.25">
      <c r="A51" s="43" t="s">
        <v>76</v>
      </c>
      <c r="B51" s="15" t="s">
        <v>32</v>
      </c>
      <c r="C51" s="44">
        <v>3421689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-678384207</v>
      </c>
      <c r="D52" s="48">
        <f t="shared" si="3"/>
        <v>0</v>
      </c>
      <c r="E52" s="49">
        <f t="shared" si="3"/>
        <v>428322534</v>
      </c>
      <c r="F52" s="50">
        <f t="shared" si="3"/>
        <v>428322534</v>
      </c>
      <c r="G52" s="50">
        <f t="shared" si="3"/>
        <v>-423546091</v>
      </c>
      <c r="H52" s="50">
        <f t="shared" si="3"/>
        <v>-423546091</v>
      </c>
      <c r="I52" s="50">
        <f t="shared" si="3"/>
        <v>826538555</v>
      </c>
      <c r="J52" s="50">
        <f t="shared" si="3"/>
        <v>-20553627</v>
      </c>
      <c r="K52" s="50">
        <f t="shared" si="3"/>
        <v>130209101</v>
      </c>
      <c r="L52" s="50">
        <f t="shared" si="3"/>
        <v>-216069518</v>
      </c>
      <c r="M52" s="50">
        <f t="shared" si="3"/>
        <v>1101797107</v>
      </c>
      <c r="N52" s="50">
        <f t="shared" si="3"/>
        <v>1015936690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995383063</v>
      </c>
      <c r="X52" s="50">
        <f t="shared" si="3"/>
        <v>-31314777</v>
      </c>
      <c r="Y52" s="50">
        <f t="shared" si="3"/>
        <v>1026697840</v>
      </c>
      <c r="Z52" s="51">
        <f>+IF(X52&lt;&gt;0,+(Y52/X52)*100,0)</f>
        <v>-3278.6369195603725</v>
      </c>
      <c r="AA52" s="48">
        <f>SUM(AA49:AA51)</f>
        <v>428322534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-678384207</v>
      </c>
      <c r="D54" s="54">
        <f>+D52-D53</f>
        <v>0</v>
      </c>
      <c r="E54" s="55">
        <f t="shared" si="4"/>
        <v>428322534</v>
      </c>
      <c r="F54" s="56">
        <f t="shared" si="4"/>
        <v>428322534</v>
      </c>
      <c r="G54" s="56">
        <f t="shared" si="4"/>
        <v>-423546091</v>
      </c>
      <c r="H54" s="56">
        <f t="shared" si="4"/>
        <v>-423546091</v>
      </c>
      <c r="I54" s="56">
        <f t="shared" si="4"/>
        <v>826538555</v>
      </c>
      <c r="J54" s="56">
        <f t="shared" si="4"/>
        <v>-20553627</v>
      </c>
      <c r="K54" s="56">
        <f t="shared" si="4"/>
        <v>130209101</v>
      </c>
      <c r="L54" s="56">
        <f t="shared" si="4"/>
        <v>-216069518</v>
      </c>
      <c r="M54" s="56">
        <f t="shared" si="4"/>
        <v>1101797107</v>
      </c>
      <c r="N54" s="56">
        <f t="shared" si="4"/>
        <v>1015936690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995383063</v>
      </c>
      <c r="X54" s="56">
        <f t="shared" si="4"/>
        <v>-31314777</v>
      </c>
      <c r="Y54" s="56">
        <f t="shared" si="4"/>
        <v>1026697840</v>
      </c>
      <c r="Z54" s="57">
        <f>+IF(X54&lt;&gt;0,+(Y54/X54)*100,0)</f>
        <v>-3278.6369195603725</v>
      </c>
      <c r="AA54" s="54">
        <f>+AA52-AA53</f>
        <v>428322534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-678384207</v>
      </c>
      <c r="D57" s="48">
        <f>SUM(D54:D56)</f>
        <v>0</v>
      </c>
      <c r="E57" s="49">
        <f t="shared" si="5"/>
        <v>428322534</v>
      </c>
      <c r="F57" s="50">
        <f t="shared" si="5"/>
        <v>428322534</v>
      </c>
      <c r="G57" s="50">
        <f t="shared" si="5"/>
        <v>-423546091</v>
      </c>
      <c r="H57" s="50">
        <f t="shared" si="5"/>
        <v>-423546091</v>
      </c>
      <c r="I57" s="50">
        <f t="shared" si="5"/>
        <v>826538555</v>
      </c>
      <c r="J57" s="50">
        <f t="shared" si="5"/>
        <v>-20553627</v>
      </c>
      <c r="K57" s="50">
        <f t="shared" si="5"/>
        <v>130209101</v>
      </c>
      <c r="L57" s="50">
        <f t="shared" si="5"/>
        <v>-216069518</v>
      </c>
      <c r="M57" s="50">
        <f t="shared" si="5"/>
        <v>1101797107</v>
      </c>
      <c r="N57" s="50">
        <f t="shared" si="5"/>
        <v>1015936690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995383063</v>
      </c>
      <c r="X57" s="50">
        <f t="shared" si="5"/>
        <v>-31314777</v>
      </c>
      <c r="Y57" s="50">
        <f t="shared" si="5"/>
        <v>1026697840</v>
      </c>
      <c r="Z57" s="51">
        <f>+IF(X57&lt;&gt;0,+(Y57/X57)*100,0)</f>
        <v>-3278.6369195603725</v>
      </c>
      <c r="AA57" s="48">
        <f>SUM(AA54:AA56)</f>
        <v>428322534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-678384207</v>
      </c>
      <c r="D60" s="65">
        <f>SUM(D57:D59)</f>
        <v>0</v>
      </c>
      <c r="E60" s="66">
        <f t="shared" si="6"/>
        <v>428322534</v>
      </c>
      <c r="F60" s="67">
        <f t="shared" si="6"/>
        <v>428322534</v>
      </c>
      <c r="G60" s="67">
        <f t="shared" si="6"/>
        <v>-423546091</v>
      </c>
      <c r="H60" s="67">
        <f t="shared" si="6"/>
        <v>-423546091</v>
      </c>
      <c r="I60" s="67">
        <f t="shared" si="6"/>
        <v>826538555</v>
      </c>
      <c r="J60" s="67">
        <f t="shared" si="6"/>
        <v>-20553627</v>
      </c>
      <c r="K60" s="67">
        <f t="shared" si="6"/>
        <v>130209101</v>
      </c>
      <c r="L60" s="67">
        <f t="shared" si="6"/>
        <v>-216069518</v>
      </c>
      <c r="M60" s="67">
        <f t="shared" si="6"/>
        <v>1101797107</v>
      </c>
      <c r="N60" s="67">
        <f t="shared" si="6"/>
        <v>1015936690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995383063</v>
      </c>
      <c r="X60" s="67">
        <f t="shared" si="6"/>
        <v>-31314777</v>
      </c>
      <c r="Y60" s="67">
        <f t="shared" si="6"/>
        <v>1026697840</v>
      </c>
      <c r="Z60" s="68">
        <f>+IF(X60&lt;&gt;0,+(Y60/X60)*100,0)</f>
        <v>-3278.6369195603725</v>
      </c>
      <c r="AA60" s="65">
        <f>SUM(AA57:AA59)</f>
        <v>428322534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3455777498</v>
      </c>
      <c r="D6" s="20"/>
      <c r="E6" s="21">
        <v>3952670198</v>
      </c>
      <c r="F6" s="22">
        <v>3952670198</v>
      </c>
      <c r="G6" s="22">
        <v>384476752</v>
      </c>
      <c r="H6" s="22">
        <v>456703558</v>
      </c>
      <c r="I6" s="22">
        <v>463850346</v>
      </c>
      <c r="J6" s="22">
        <v>1305030656</v>
      </c>
      <c r="K6" s="22">
        <v>302286110</v>
      </c>
      <c r="L6" s="22">
        <v>297556234</v>
      </c>
      <c r="M6" s="22">
        <v>296918843</v>
      </c>
      <c r="N6" s="22">
        <v>896761187</v>
      </c>
      <c r="O6" s="22"/>
      <c r="P6" s="22"/>
      <c r="Q6" s="22"/>
      <c r="R6" s="22"/>
      <c r="S6" s="22"/>
      <c r="T6" s="22"/>
      <c r="U6" s="22"/>
      <c r="V6" s="22"/>
      <c r="W6" s="22">
        <v>2201791843</v>
      </c>
      <c r="X6" s="22">
        <v>1976334578</v>
      </c>
      <c r="Y6" s="22">
        <v>225457265</v>
      </c>
      <c r="Z6" s="23">
        <v>11.407849030712045</v>
      </c>
      <c r="AA6" s="20">
        <v>3952670198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90521571</v>
      </c>
      <c r="D13" s="20"/>
      <c r="E13" s="21">
        <v>97371384</v>
      </c>
      <c r="F13" s="22">
        <v>97371384</v>
      </c>
      <c r="G13" s="22">
        <v>6381978</v>
      </c>
      <c r="H13" s="22">
        <v>6227509</v>
      </c>
      <c r="I13" s="22">
        <v>7367173</v>
      </c>
      <c r="J13" s="22">
        <v>19976660</v>
      </c>
      <c r="K13" s="22">
        <v>8075401</v>
      </c>
      <c r="L13" s="22">
        <v>8719508</v>
      </c>
      <c r="M13" s="22">
        <v>8581443</v>
      </c>
      <c r="N13" s="22">
        <v>25376352</v>
      </c>
      <c r="O13" s="22"/>
      <c r="P13" s="22"/>
      <c r="Q13" s="22"/>
      <c r="R13" s="22"/>
      <c r="S13" s="22"/>
      <c r="T13" s="22"/>
      <c r="U13" s="22"/>
      <c r="V13" s="22"/>
      <c r="W13" s="22">
        <v>45353012</v>
      </c>
      <c r="X13" s="22">
        <v>48685680</v>
      </c>
      <c r="Y13" s="22">
        <v>-3332668</v>
      </c>
      <c r="Z13" s="23">
        <v>-6.8452735999579337</v>
      </c>
      <c r="AA13" s="20">
        <v>97371384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3088856</v>
      </c>
      <c r="D24" s="20"/>
      <c r="E24" s="21">
        <v>1614961</v>
      </c>
      <c r="F24" s="22">
        <v>1614961</v>
      </c>
      <c r="G24" s="22">
        <v>292768</v>
      </c>
      <c r="H24" s="22">
        <v>873666</v>
      </c>
      <c r="I24" s="22">
        <v>202828</v>
      </c>
      <c r="J24" s="22">
        <v>1369262</v>
      </c>
      <c r="K24" s="22">
        <v>298653</v>
      </c>
      <c r="L24" s="22">
        <v>119308</v>
      </c>
      <c r="M24" s="22">
        <v>51501</v>
      </c>
      <c r="N24" s="22">
        <v>469462</v>
      </c>
      <c r="O24" s="22"/>
      <c r="P24" s="22"/>
      <c r="Q24" s="22"/>
      <c r="R24" s="22"/>
      <c r="S24" s="22"/>
      <c r="T24" s="22"/>
      <c r="U24" s="22"/>
      <c r="V24" s="22"/>
      <c r="W24" s="22">
        <v>1838724</v>
      </c>
      <c r="X24" s="22">
        <v>807481</v>
      </c>
      <c r="Y24" s="22">
        <v>1031243</v>
      </c>
      <c r="Z24" s="23">
        <v>127.7111164225536</v>
      </c>
      <c r="AA24" s="20">
        <v>1614961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269598401</v>
      </c>
      <c r="D26" s="20"/>
      <c r="E26" s="21">
        <v>296444051</v>
      </c>
      <c r="F26" s="22">
        <v>296444051</v>
      </c>
      <c r="G26" s="22"/>
      <c r="H26" s="22"/>
      <c r="I26" s="22"/>
      <c r="J26" s="22"/>
      <c r="K26" s="22">
        <v>121326688</v>
      </c>
      <c r="L26" s="22"/>
      <c r="M26" s="22"/>
      <c r="N26" s="22">
        <v>121326688</v>
      </c>
      <c r="O26" s="22"/>
      <c r="P26" s="22"/>
      <c r="Q26" s="22"/>
      <c r="R26" s="22"/>
      <c r="S26" s="22"/>
      <c r="T26" s="22"/>
      <c r="U26" s="22"/>
      <c r="V26" s="22"/>
      <c r="W26" s="22">
        <v>121326688</v>
      </c>
      <c r="X26" s="22">
        <v>148221989</v>
      </c>
      <c r="Y26" s="22">
        <v>-26895301</v>
      </c>
      <c r="Z26" s="23">
        <v>-18.14528409816441</v>
      </c>
      <c r="AA26" s="20">
        <v>296444051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1971119396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5790105722</v>
      </c>
      <c r="D33" s="29">
        <f t="shared" ref="D33:Y33" si="0">SUM(D6:D32)</f>
        <v>0</v>
      </c>
      <c r="E33" s="30">
        <f t="shared" si="0"/>
        <v>4348100594</v>
      </c>
      <c r="F33" s="31">
        <f t="shared" si="0"/>
        <v>4348100594</v>
      </c>
      <c r="G33" s="31">
        <f t="shared" si="0"/>
        <v>391151498</v>
      </c>
      <c r="H33" s="31">
        <f t="shared" si="0"/>
        <v>463804733</v>
      </c>
      <c r="I33" s="31">
        <f t="shared" si="0"/>
        <v>471420347</v>
      </c>
      <c r="J33" s="31">
        <f t="shared" si="0"/>
        <v>1326376578</v>
      </c>
      <c r="K33" s="31">
        <f t="shared" si="0"/>
        <v>431986852</v>
      </c>
      <c r="L33" s="31">
        <f t="shared" si="0"/>
        <v>306395050</v>
      </c>
      <c r="M33" s="31">
        <f t="shared" si="0"/>
        <v>305551787</v>
      </c>
      <c r="N33" s="31">
        <f t="shared" si="0"/>
        <v>1043933689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2370310267</v>
      </c>
      <c r="X33" s="31">
        <f t="shared" si="0"/>
        <v>2174049728</v>
      </c>
      <c r="Y33" s="31">
        <f t="shared" si="0"/>
        <v>196260539</v>
      </c>
      <c r="Z33" s="32">
        <f>+IF(X33&lt;&gt;0,+(Y33/X33)*100,0)</f>
        <v>9.0274171962270771</v>
      </c>
      <c r="AA33" s="29">
        <f>SUM(AA6:AA32)</f>
        <v>4348100594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91447060</v>
      </c>
      <c r="D35" s="20"/>
      <c r="E35" s="21">
        <v>117133653</v>
      </c>
      <c r="F35" s="22">
        <v>117133653</v>
      </c>
      <c r="G35" s="22">
        <v>8358896</v>
      </c>
      <c r="H35" s="22">
        <v>8668113</v>
      </c>
      <c r="I35" s="22">
        <v>8743108</v>
      </c>
      <c r="J35" s="22">
        <v>25770117</v>
      </c>
      <c r="K35" s="22">
        <v>8385987</v>
      </c>
      <c r="L35" s="22">
        <v>7156255</v>
      </c>
      <c r="M35" s="22">
        <v>10405786</v>
      </c>
      <c r="N35" s="22">
        <v>25948028</v>
      </c>
      <c r="O35" s="22"/>
      <c r="P35" s="22"/>
      <c r="Q35" s="22"/>
      <c r="R35" s="22"/>
      <c r="S35" s="22"/>
      <c r="T35" s="22"/>
      <c r="U35" s="22"/>
      <c r="V35" s="22"/>
      <c r="W35" s="22">
        <v>51718145</v>
      </c>
      <c r="X35" s="22">
        <v>58566754</v>
      </c>
      <c r="Y35" s="22">
        <v>-6848609</v>
      </c>
      <c r="Z35" s="23">
        <v>-11.693680342946786</v>
      </c>
      <c r="AA35" s="20">
        <v>117133653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3752068959</v>
      </c>
      <c r="D37" s="20"/>
      <c r="E37" s="21">
        <v>3103568156</v>
      </c>
      <c r="F37" s="22">
        <v>3103568156</v>
      </c>
      <c r="G37" s="22">
        <v>15160330</v>
      </c>
      <c r="H37" s="22">
        <v>320706547</v>
      </c>
      <c r="I37" s="22">
        <v>247232528</v>
      </c>
      <c r="J37" s="22">
        <v>583099405</v>
      </c>
      <c r="K37" s="22">
        <v>195348030</v>
      </c>
      <c r="L37" s="22">
        <v>278674786</v>
      </c>
      <c r="M37" s="22">
        <v>272081064</v>
      </c>
      <c r="N37" s="22">
        <v>746103880</v>
      </c>
      <c r="O37" s="22"/>
      <c r="P37" s="22"/>
      <c r="Q37" s="22"/>
      <c r="R37" s="22"/>
      <c r="S37" s="22"/>
      <c r="T37" s="22"/>
      <c r="U37" s="22"/>
      <c r="V37" s="22"/>
      <c r="W37" s="22">
        <v>1329203285</v>
      </c>
      <c r="X37" s="22">
        <v>1551783668</v>
      </c>
      <c r="Y37" s="22">
        <v>-222580383</v>
      </c>
      <c r="Z37" s="23">
        <v>-14.343518854459292</v>
      </c>
      <c r="AA37" s="20">
        <v>3103568156</v>
      </c>
    </row>
    <row r="38" spans="1:27" x14ac:dyDescent="0.25">
      <c r="A38" s="19" t="s">
        <v>64</v>
      </c>
      <c r="B38" s="15" t="s">
        <v>32</v>
      </c>
      <c r="C38" s="20">
        <v>25345907</v>
      </c>
      <c r="D38" s="20"/>
      <c r="E38" s="21">
        <v>57439531</v>
      </c>
      <c r="F38" s="22">
        <v>57439531</v>
      </c>
      <c r="G38" s="22">
        <v>1630215</v>
      </c>
      <c r="H38" s="22">
        <v>1644512</v>
      </c>
      <c r="I38" s="22">
        <v>2660880</v>
      </c>
      <c r="J38" s="22">
        <v>5935607</v>
      </c>
      <c r="K38" s="22">
        <v>3102241</v>
      </c>
      <c r="L38" s="22">
        <v>3493617</v>
      </c>
      <c r="M38" s="22">
        <v>9170040</v>
      </c>
      <c r="N38" s="22">
        <v>15765898</v>
      </c>
      <c r="O38" s="22"/>
      <c r="P38" s="22"/>
      <c r="Q38" s="22"/>
      <c r="R38" s="22"/>
      <c r="S38" s="22"/>
      <c r="T38" s="22"/>
      <c r="U38" s="22"/>
      <c r="V38" s="22"/>
      <c r="W38" s="22">
        <v>21701505</v>
      </c>
      <c r="X38" s="22">
        <v>28719769</v>
      </c>
      <c r="Y38" s="22">
        <v>-7018264</v>
      </c>
      <c r="Z38" s="23">
        <v>-24.437048919160876</v>
      </c>
      <c r="AA38" s="20">
        <v>57439531</v>
      </c>
    </row>
    <row r="39" spans="1:27" x14ac:dyDescent="0.25">
      <c r="A39" s="19" t="s">
        <v>65</v>
      </c>
      <c r="B39" s="15" t="s">
        <v>32</v>
      </c>
      <c r="C39" s="20">
        <v>540893882</v>
      </c>
      <c r="D39" s="20"/>
      <c r="E39" s="21">
        <v>197640138</v>
      </c>
      <c r="F39" s="22">
        <v>197640138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98820042</v>
      </c>
      <c r="Y39" s="22">
        <v>-98820042</v>
      </c>
      <c r="Z39" s="23">
        <v>-100</v>
      </c>
      <c r="AA39" s="20">
        <v>197640138</v>
      </c>
    </row>
    <row r="40" spans="1:27" x14ac:dyDescent="0.25">
      <c r="A40" s="19" t="s">
        <v>66</v>
      </c>
      <c r="B40" s="15" t="s">
        <v>32</v>
      </c>
      <c r="C40" s="20">
        <v>49498679</v>
      </c>
      <c r="D40" s="20"/>
      <c r="E40" s="21">
        <v>48181005</v>
      </c>
      <c r="F40" s="22">
        <v>48181005</v>
      </c>
      <c r="G40" s="22">
        <v>4021212</v>
      </c>
      <c r="H40" s="22">
        <v>4021212</v>
      </c>
      <c r="I40" s="22">
        <v>4021212</v>
      </c>
      <c r="J40" s="22">
        <v>12063636</v>
      </c>
      <c r="K40" s="22">
        <v>4021212</v>
      </c>
      <c r="L40" s="22"/>
      <c r="M40" s="22">
        <v>8042423</v>
      </c>
      <c r="N40" s="22">
        <v>12063635</v>
      </c>
      <c r="O40" s="22"/>
      <c r="P40" s="22"/>
      <c r="Q40" s="22"/>
      <c r="R40" s="22"/>
      <c r="S40" s="22"/>
      <c r="T40" s="22"/>
      <c r="U40" s="22"/>
      <c r="V40" s="22"/>
      <c r="W40" s="22">
        <v>24127271</v>
      </c>
      <c r="X40" s="22">
        <v>24090495</v>
      </c>
      <c r="Y40" s="22">
        <v>36776</v>
      </c>
      <c r="Z40" s="23">
        <v>0.15265771832417724</v>
      </c>
      <c r="AA40" s="20">
        <v>48181005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165977158</v>
      </c>
      <c r="D42" s="20"/>
      <c r="E42" s="21">
        <v>204351044</v>
      </c>
      <c r="F42" s="22">
        <v>198586219</v>
      </c>
      <c r="G42" s="22"/>
      <c r="H42" s="22">
        <v>6948028</v>
      </c>
      <c r="I42" s="22">
        <v>8095333</v>
      </c>
      <c r="J42" s="22">
        <v>15043361</v>
      </c>
      <c r="K42" s="22">
        <v>10702627</v>
      </c>
      <c r="L42" s="22">
        <v>11560201</v>
      </c>
      <c r="M42" s="22">
        <v>14657085</v>
      </c>
      <c r="N42" s="22">
        <v>36919913</v>
      </c>
      <c r="O42" s="22"/>
      <c r="P42" s="22"/>
      <c r="Q42" s="22"/>
      <c r="R42" s="22"/>
      <c r="S42" s="22"/>
      <c r="T42" s="22"/>
      <c r="U42" s="22"/>
      <c r="V42" s="22"/>
      <c r="W42" s="22">
        <v>51963274</v>
      </c>
      <c r="X42" s="22">
        <v>99043092</v>
      </c>
      <c r="Y42" s="22">
        <v>-47079818</v>
      </c>
      <c r="Z42" s="23">
        <v>-47.534681166860175</v>
      </c>
      <c r="AA42" s="20">
        <v>198586219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19572136</v>
      </c>
      <c r="D45" s="20"/>
      <c r="E45" s="21">
        <v>9144992</v>
      </c>
      <c r="F45" s="22">
        <v>14949817</v>
      </c>
      <c r="G45" s="22">
        <v>71329</v>
      </c>
      <c r="H45" s="22">
        <v>74371</v>
      </c>
      <c r="I45" s="22">
        <v>2214832</v>
      </c>
      <c r="J45" s="22">
        <v>2360532</v>
      </c>
      <c r="K45" s="22">
        <v>653075</v>
      </c>
      <c r="L45" s="22">
        <v>417496</v>
      </c>
      <c r="M45" s="22">
        <v>1751103</v>
      </c>
      <c r="N45" s="22">
        <v>2821674</v>
      </c>
      <c r="O45" s="22"/>
      <c r="P45" s="22"/>
      <c r="Q45" s="22"/>
      <c r="R45" s="22"/>
      <c r="S45" s="22"/>
      <c r="T45" s="22"/>
      <c r="U45" s="22"/>
      <c r="V45" s="22"/>
      <c r="W45" s="22">
        <v>5182206</v>
      </c>
      <c r="X45" s="22">
        <v>7212932</v>
      </c>
      <c r="Y45" s="22">
        <v>-2030726</v>
      </c>
      <c r="Z45" s="23">
        <v>-28.153960137153653</v>
      </c>
      <c r="AA45" s="20">
        <v>14949817</v>
      </c>
    </row>
    <row r="46" spans="1:27" x14ac:dyDescent="0.25">
      <c r="A46" s="19" t="s">
        <v>71</v>
      </c>
      <c r="B46" s="15" t="s">
        <v>32</v>
      </c>
      <c r="C46" s="20">
        <v>12982074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4657785855</v>
      </c>
      <c r="D48" s="29">
        <f t="shared" ref="D48:Y48" si="1">SUM(D35:D47)</f>
        <v>0</v>
      </c>
      <c r="E48" s="30">
        <f t="shared" si="1"/>
        <v>3737458519</v>
      </c>
      <c r="F48" s="31">
        <f t="shared" si="1"/>
        <v>3737498519</v>
      </c>
      <c r="G48" s="31">
        <f t="shared" si="1"/>
        <v>29241982</v>
      </c>
      <c r="H48" s="31">
        <f t="shared" si="1"/>
        <v>342062783</v>
      </c>
      <c r="I48" s="31">
        <f t="shared" si="1"/>
        <v>272967893</v>
      </c>
      <c r="J48" s="31">
        <f t="shared" si="1"/>
        <v>644272658</v>
      </c>
      <c r="K48" s="31">
        <f t="shared" si="1"/>
        <v>222213172</v>
      </c>
      <c r="L48" s="31">
        <f t="shared" si="1"/>
        <v>301302355</v>
      </c>
      <c r="M48" s="31">
        <f t="shared" si="1"/>
        <v>316107501</v>
      </c>
      <c r="N48" s="31">
        <f t="shared" si="1"/>
        <v>839623028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1483895686</v>
      </c>
      <c r="X48" s="31">
        <f t="shared" si="1"/>
        <v>1868236752</v>
      </c>
      <c r="Y48" s="31">
        <f t="shared" si="1"/>
        <v>-384341066</v>
      </c>
      <c r="Z48" s="32">
        <f>+IF(X48&lt;&gt;0,+(Y48/X48)*100,0)</f>
        <v>-20.572396169198154</v>
      </c>
      <c r="AA48" s="29">
        <f>SUM(AA35:AA47)</f>
        <v>3737498519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1132319867</v>
      </c>
      <c r="D49" s="39">
        <f t="shared" si="2"/>
        <v>0</v>
      </c>
      <c r="E49" s="40">
        <f t="shared" si="2"/>
        <v>610642075</v>
      </c>
      <c r="F49" s="41">
        <f t="shared" si="2"/>
        <v>610602075</v>
      </c>
      <c r="G49" s="41">
        <f t="shared" si="2"/>
        <v>361909516</v>
      </c>
      <c r="H49" s="41">
        <f t="shared" si="2"/>
        <v>121741950</v>
      </c>
      <c r="I49" s="41">
        <f t="shared" si="2"/>
        <v>198452454</v>
      </c>
      <c r="J49" s="41">
        <f t="shared" si="2"/>
        <v>682103920</v>
      </c>
      <c r="K49" s="41">
        <f t="shared" si="2"/>
        <v>209773680</v>
      </c>
      <c r="L49" s="41">
        <f t="shared" si="2"/>
        <v>5092695</v>
      </c>
      <c r="M49" s="41">
        <f t="shared" si="2"/>
        <v>-10555714</v>
      </c>
      <c r="N49" s="41">
        <f t="shared" si="2"/>
        <v>204310661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886414581</v>
      </c>
      <c r="X49" s="41">
        <f t="shared" si="2"/>
        <v>305812976</v>
      </c>
      <c r="Y49" s="41">
        <f t="shared" si="2"/>
        <v>580601605</v>
      </c>
      <c r="Z49" s="42">
        <f>+IF(X49&lt;&gt;0,+(Y49/X49)*100,0)</f>
        <v>189.85512406772432</v>
      </c>
      <c r="AA49" s="39">
        <f>+AA33-AA48</f>
        <v>610602075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1132319867</v>
      </c>
      <c r="D52" s="48">
        <f t="shared" si="3"/>
        <v>0</v>
      </c>
      <c r="E52" s="49">
        <f t="shared" si="3"/>
        <v>610642075</v>
      </c>
      <c r="F52" s="50">
        <f t="shared" si="3"/>
        <v>610602075</v>
      </c>
      <c r="G52" s="50">
        <f t="shared" si="3"/>
        <v>361909516</v>
      </c>
      <c r="H52" s="50">
        <f t="shared" si="3"/>
        <v>121741950</v>
      </c>
      <c r="I52" s="50">
        <f t="shared" si="3"/>
        <v>198452454</v>
      </c>
      <c r="J52" s="50">
        <f t="shared" si="3"/>
        <v>682103920</v>
      </c>
      <c r="K52" s="50">
        <f t="shared" si="3"/>
        <v>209773680</v>
      </c>
      <c r="L52" s="50">
        <f t="shared" si="3"/>
        <v>5092695</v>
      </c>
      <c r="M52" s="50">
        <f t="shared" si="3"/>
        <v>-10555714</v>
      </c>
      <c r="N52" s="50">
        <f t="shared" si="3"/>
        <v>204310661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886414581</v>
      </c>
      <c r="X52" s="50">
        <f t="shared" si="3"/>
        <v>305812976</v>
      </c>
      <c r="Y52" s="50">
        <f t="shared" si="3"/>
        <v>580601605</v>
      </c>
      <c r="Z52" s="51">
        <f>+IF(X52&lt;&gt;0,+(Y52/X52)*100,0)</f>
        <v>189.85512406772432</v>
      </c>
      <c r="AA52" s="48">
        <f>SUM(AA49:AA51)</f>
        <v>610602075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1132319867</v>
      </c>
      <c r="D54" s="54">
        <f>+D52-D53</f>
        <v>0</v>
      </c>
      <c r="E54" s="55">
        <f t="shared" si="4"/>
        <v>610642075</v>
      </c>
      <c r="F54" s="56">
        <f t="shared" si="4"/>
        <v>610602075</v>
      </c>
      <c r="G54" s="56">
        <f t="shared" si="4"/>
        <v>361909516</v>
      </c>
      <c r="H54" s="56">
        <f t="shared" si="4"/>
        <v>121741950</v>
      </c>
      <c r="I54" s="56">
        <f t="shared" si="4"/>
        <v>198452454</v>
      </c>
      <c r="J54" s="56">
        <f t="shared" si="4"/>
        <v>682103920</v>
      </c>
      <c r="K54" s="56">
        <f t="shared" si="4"/>
        <v>209773680</v>
      </c>
      <c r="L54" s="56">
        <f t="shared" si="4"/>
        <v>5092695</v>
      </c>
      <c r="M54" s="56">
        <f t="shared" si="4"/>
        <v>-10555714</v>
      </c>
      <c r="N54" s="56">
        <f t="shared" si="4"/>
        <v>204310661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886414581</v>
      </c>
      <c r="X54" s="56">
        <f t="shared" si="4"/>
        <v>305812976</v>
      </c>
      <c r="Y54" s="56">
        <f t="shared" si="4"/>
        <v>580601605</v>
      </c>
      <c r="Z54" s="57">
        <f>+IF(X54&lt;&gt;0,+(Y54/X54)*100,0)</f>
        <v>189.85512406772432</v>
      </c>
      <c r="AA54" s="54">
        <f>+AA52-AA53</f>
        <v>610602075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1132319867</v>
      </c>
      <c r="D57" s="48">
        <f>SUM(D54:D56)</f>
        <v>0</v>
      </c>
      <c r="E57" s="49">
        <f t="shared" si="5"/>
        <v>610642075</v>
      </c>
      <c r="F57" s="50">
        <f t="shared" si="5"/>
        <v>610602075</v>
      </c>
      <c r="G57" s="50">
        <f t="shared" si="5"/>
        <v>361909516</v>
      </c>
      <c r="H57" s="50">
        <f t="shared" si="5"/>
        <v>121741950</v>
      </c>
      <c r="I57" s="50">
        <f t="shared" si="5"/>
        <v>198452454</v>
      </c>
      <c r="J57" s="50">
        <f t="shared" si="5"/>
        <v>682103920</v>
      </c>
      <c r="K57" s="50">
        <f t="shared" si="5"/>
        <v>209773680</v>
      </c>
      <c r="L57" s="50">
        <f t="shared" si="5"/>
        <v>5092695</v>
      </c>
      <c r="M57" s="50">
        <f t="shared" si="5"/>
        <v>-10555714</v>
      </c>
      <c r="N57" s="50">
        <f t="shared" si="5"/>
        <v>204310661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886414581</v>
      </c>
      <c r="X57" s="50">
        <f t="shared" si="5"/>
        <v>305812976</v>
      </c>
      <c r="Y57" s="50">
        <f t="shared" si="5"/>
        <v>580601605</v>
      </c>
      <c r="Z57" s="51">
        <f>+IF(X57&lt;&gt;0,+(Y57/X57)*100,0)</f>
        <v>189.85512406772432</v>
      </c>
      <c r="AA57" s="48">
        <f>SUM(AA54:AA56)</f>
        <v>610602075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1132319867</v>
      </c>
      <c r="D60" s="65">
        <f>SUM(D57:D59)</f>
        <v>0</v>
      </c>
      <c r="E60" s="66">
        <f t="shared" si="6"/>
        <v>610642075</v>
      </c>
      <c r="F60" s="67">
        <f t="shared" si="6"/>
        <v>610602075</v>
      </c>
      <c r="G60" s="67">
        <f t="shared" si="6"/>
        <v>361909516</v>
      </c>
      <c r="H60" s="67">
        <f t="shared" si="6"/>
        <v>121741950</v>
      </c>
      <c r="I60" s="67">
        <f t="shared" si="6"/>
        <v>198452454</v>
      </c>
      <c r="J60" s="67">
        <f t="shared" si="6"/>
        <v>682103920</v>
      </c>
      <c r="K60" s="67">
        <f t="shared" si="6"/>
        <v>209773680</v>
      </c>
      <c r="L60" s="67">
        <f t="shared" si="6"/>
        <v>5092695</v>
      </c>
      <c r="M60" s="67">
        <f t="shared" si="6"/>
        <v>-10555714</v>
      </c>
      <c r="N60" s="67">
        <f t="shared" si="6"/>
        <v>204310661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886414581</v>
      </c>
      <c r="X60" s="67">
        <f t="shared" si="6"/>
        <v>305812976</v>
      </c>
      <c r="Y60" s="67">
        <f t="shared" si="6"/>
        <v>580601605</v>
      </c>
      <c r="Z60" s="68">
        <f>+IF(X60&lt;&gt;0,+(Y60/X60)*100,0)</f>
        <v>189.85512406772432</v>
      </c>
      <c r="AA60" s="65">
        <f>SUM(AA57:AA59)</f>
        <v>610602075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592323057</v>
      </c>
      <c r="D6" s="20"/>
      <c r="E6" s="21">
        <v>705878638</v>
      </c>
      <c r="F6" s="22">
        <v>705878638</v>
      </c>
      <c r="G6" s="22">
        <v>59014003</v>
      </c>
      <c r="H6" s="22">
        <v>68847545</v>
      </c>
      <c r="I6" s="22">
        <v>57450957</v>
      </c>
      <c r="J6" s="22">
        <v>185312505</v>
      </c>
      <c r="K6" s="22">
        <v>48841895</v>
      </c>
      <c r="L6" s="22">
        <v>54096246</v>
      </c>
      <c r="M6" s="22">
        <v>51984539</v>
      </c>
      <c r="N6" s="22">
        <v>154922680</v>
      </c>
      <c r="O6" s="22"/>
      <c r="P6" s="22"/>
      <c r="Q6" s="22"/>
      <c r="R6" s="22"/>
      <c r="S6" s="22"/>
      <c r="T6" s="22"/>
      <c r="U6" s="22"/>
      <c r="V6" s="22"/>
      <c r="W6" s="22">
        <v>340235185</v>
      </c>
      <c r="X6" s="22">
        <v>352939278</v>
      </c>
      <c r="Y6" s="22">
        <v>-12704093</v>
      </c>
      <c r="Z6" s="23">
        <v>-3.5995123784437504</v>
      </c>
      <c r="AA6" s="20">
        <v>705878638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37315793</v>
      </c>
      <c r="D26" s="20"/>
      <c r="E26" s="21">
        <v>4831127</v>
      </c>
      <c r="F26" s="22">
        <v>4831127</v>
      </c>
      <c r="G26" s="22">
        <v>2012900</v>
      </c>
      <c r="H26" s="22"/>
      <c r="I26" s="22"/>
      <c r="J26" s="22">
        <v>2012900</v>
      </c>
      <c r="K26" s="22"/>
      <c r="L26" s="22"/>
      <c r="M26" s="22">
        <v>1610384</v>
      </c>
      <c r="N26" s="22">
        <v>1610384</v>
      </c>
      <c r="O26" s="22"/>
      <c r="P26" s="22"/>
      <c r="Q26" s="22"/>
      <c r="R26" s="22"/>
      <c r="S26" s="22"/>
      <c r="T26" s="22"/>
      <c r="U26" s="22"/>
      <c r="V26" s="22"/>
      <c r="W26" s="22">
        <v>3623284</v>
      </c>
      <c r="X26" s="22">
        <v>2415558</v>
      </c>
      <c r="Y26" s="22">
        <v>1207726</v>
      </c>
      <c r="Z26" s="23">
        <v>49.997805889984839</v>
      </c>
      <c r="AA26" s="20">
        <v>4831127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629638850</v>
      </c>
      <c r="D33" s="29">
        <f t="shared" ref="D33:Y33" si="0">SUM(D6:D32)</f>
        <v>0</v>
      </c>
      <c r="E33" s="30">
        <f t="shared" si="0"/>
        <v>710709765</v>
      </c>
      <c r="F33" s="31">
        <f t="shared" si="0"/>
        <v>710709765</v>
      </c>
      <c r="G33" s="31">
        <f t="shared" si="0"/>
        <v>61026903</v>
      </c>
      <c r="H33" s="31">
        <f t="shared" si="0"/>
        <v>68847545</v>
      </c>
      <c r="I33" s="31">
        <f t="shared" si="0"/>
        <v>57450957</v>
      </c>
      <c r="J33" s="31">
        <f t="shared" si="0"/>
        <v>187325405</v>
      </c>
      <c r="K33" s="31">
        <f t="shared" si="0"/>
        <v>48841895</v>
      </c>
      <c r="L33" s="31">
        <f t="shared" si="0"/>
        <v>54096246</v>
      </c>
      <c r="M33" s="31">
        <f t="shared" si="0"/>
        <v>53594923</v>
      </c>
      <c r="N33" s="31">
        <f t="shared" si="0"/>
        <v>156533064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343858469</v>
      </c>
      <c r="X33" s="31">
        <f t="shared" si="0"/>
        <v>355354836</v>
      </c>
      <c r="Y33" s="31">
        <f t="shared" si="0"/>
        <v>-11496367</v>
      </c>
      <c r="Z33" s="32">
        <f>+IF(X33&lt;&gt;0,+(Y33/X33)*100,0)</f>
        <v>-3.2351795544439983</v>
      </c>
      <c r="AA33" s="29">
        <f>SUM(AA6:AA32)</f>
        <v>710709765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27434481</v>
      </c>
      <c r="D35" s="20"/>
      <c r="E35" s="21">
        <v>32495869</v>
      </c>
      <c r="F35" s="22">
        <v>32495869</v>
      </c>
      <c r="G35" s="22">
        <v>2367847</v>
      </c>
      <c r="H35" s="22">
        <v>2304207</v>
      </c>
      <c r="I35" s="22">
        <v>2348800</v>
      </c>
      <c r="J35" s="22">
        <v>7020854</v>
      </c>
      <c r="K35" s="22">
        <v>2113256</v>
      </c>
      <c r="L35" s="22">
        <v>2072424</v>
      </c>
      <c r="M35" s="22">
        <v>2046362</v>
      </c>
      <c r="N35" s="22">
        <v>6232042</v>
      </c>
      <c r="O35" s="22"/>
      <c r="P35" s="22"/>
      <c r="Q35" s="22"/>
      <c r="R35" s="22"/>
      <c r="S35" s="22"/>
      <c r="T35" s="22"/>
      <c r="U35" s="22"/>
      <c r="V35" s="22"/>
      <c r="W35" s="22">
        <v>13252896</v>
      </c>
      <c r="X35" s="22">
        <v>16247988</v>
      </c>
      <c r="Y35" s="22">
        <v>-2995092</v>
      </c>
      <c r="Z35" s="23">
        <v>-18.433617750086963</v>
      </c>
      <c r="AA35" s="20">
        <v>32495869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507510479</v>
      </c>
      <c r="D37" s="20"/>
      <c r="E37" s="21">
        <v>638155001</v>
      </c>
      <c r="F37" s="22">
        <v>638155001</v>
      </c>
      <c r="G37" s="22">
        <v>44266862</v>
      </c>
      <c r="H37" s="22">
        <v>68983408</v>
      </c>
      <c r="I37" s="22">
        <v>62865270</v>
      </c>
      <c r="J37" s="22">
        <v>176115540</v>
      </c>
      <c r="K37" s="22">
        <v>43881771</v>
      </c>
      <c r="L37" s="22">
        <v>43412588</v>
      </c>
      <c r="M37" s="22">
        <v>43594629</v>
      </c>
      <c r="N37" s="22">
        <v>130888988</v>
      </c>
      <c r="O37" s="22"/>
      <c r="P37" s="22"/>
      <c r="Q37" s="22"/>
      <c r="R37" s="22"/>
      <c r="S37" s="22"/>
      <c r="T37" s="22"/>
      <c r="U37" s="22"/>
      <c r="V37" s="22"/>
      <c r="W37" s="22">
        <v>307004528</v>
      </c>
      <c r="X37" s="22">
        <v>319077504</v>
      </c>
      <c r="Y37" s="22">
        <v>-12072976</v>
      </c>
      <c r="Z37" s="23">
        <v>-3.7837126869338933</v>
      </c>
      <c r="AA37" s="20">
        <v>638155001</v>
      </c>
    </row>
    <row r="38" spans="1:27" x14ac:dyDescent="0.25">
      <c r="A38" s="19" t="s">
        <v>64</v>
      </c>
      <c r="B38" s="15" t="s">
        <v>32</v>
      </c>
      <c r="C38" s="20">
        <v>1592788</v>
      </c>
      <c r="D38" s="20"/>
      <c r="E38" s="21">
        <v>2313863</v>
      </c>
      <c r="F38" s="22">
        <v>2313863</v>
      </c>
      <c r="G38" s="22">
        <v>100135</v>
      </c>
      <c r="H38" s="22">
        <v>53799</v>
      </c>
      <c r="I38" s="22">
        <v>92679</v>
      </c>
      <c r="J38" s="22">
        <v>246613</v>
      </c>
      <c r="K38" s="22">
        <v>152483</v>
      </c>
      <c r="L38" s="22">
        <v>98752</v>
      </c>
      <c r="M38" s="22">
        <v>158213</v>
      </c>
      <c r="N38" s="22">
        <v>409448</v>
      </c>
      <c r="O38" s="22"/>
      <c r="P38" s="22"/>
      <c r="Q38" s="22"/>
      <c r="R38" s="22"/>
      <c r="S38" s="22"/>
      <c r="T38" s="22"/>
      <c r="U38" s="22"/>
      <c r="V38" s="22"/>
      <c r="W38" s="22">
        <v>656061</v>
      </c>
      <c r="X38" s="22">
        <v>1156938</v>
      </c>
      <c r="Y38" s="22">
        <v>-500877</v>
      </c>
      <c r="Z38" s="23">
        <v>-43.293331189743959</v>
      </c>
      <c r="AA38" s="20">
        <v>2313863</v>
      </c>
    </row>
    <row r="39" spans="1:27" x14ac:dyDescent="0.25">
      <c r="A39" s="19" t="s">
        <v>65</v>
      </c>
      <c r="B39" s="15" t="s">
        <v>32</v>
      </c>
      <c r="C39" s="20">
        <v>3139006</v>
      </c>
      <c r="D39" s="20"/>
      <c r="E39" s="21">
        <v>44883497</v>
      </c>
      <c r="F39" s="22">
        <v>44883497</v>
      </c>
      <c r="G39" s="22"/>
      <c r="H39" s="22"/>
      <c r="I39" s="22"/>
      <c r="J39" s="22"/>
      <c r="K39" s="22"/>
      <c r="L39" s="22"/>
      <c r="M39" s="22">
        <v>1151629</v>
      </c>
      <c r="N39" s="22">
        <v>1151629</v>
      </c>
      <c r="O39" s="22"/>
      <c r="P39" s="22"/>
      <c r="Q39" s="22"/>
      <c r="R39" s="22"/>
      <c r="S39" s="22"/>
      <c r="T39" s="22"/>
      <c r="U39" s="22"/>
      <c r="V39" s="22"/>
      <c r="W39" s="22">
        <v>1151629</v>
      </c>
      <c r="X39" s="22">
        <v>22441752</v>
      </c>
      <c r="Y39" s="22">
        <v>-21290123</v>
      </c>
      <c r="Z39" s="23">
        <v>-94.868364109896589</v>
      </c>
      <c r="AA39" s="20">
        <v>44883497</v>
      </c>
    </row>
    <row r="40" spans="1:27" x14ac:dyDescent="0.25">
      <c r="A40" s="19" t="s">
        <v>66</v>
      </c>
      <c r="B40" s="15" t="s">
        <v>32</v>
      </c>
      <c r="C40" s="20">
        <v>27792831</v>
      </c>
      <c r="D40" s="20"/>
      <c r="E40" s="21">
        <v>29921759</v>
      </c>
      <c r="F40" s="22">
        <v>29921759</v>
      </c>
      <c r="G40" s="22">
        <v>1672400</v>
      </c>
      <c r="H40" s="22">
        <v>1672400</v>
      </c>
      <c r="I40" s="22">
        <v>1672400</v>
      </c>
      <c r="J40" s="22">
        <v>5017200</v>
      </c>
      <c r="K40" s="22">
        <v>1672400</v>
      </c>
      <c r="L40" s="22">
        <v>4957654</v>
      </c>
      <c r="M40" s="22">
        <v>2329432</v>
      </c>
      <c r="N40" s="22">
        <v>8959486</v>
      </c>
      <c r="O40" s="22"/>
      <c r="P40" s="22"/>
      <c r="Q40" s="22"/>
      <c r="R40" s="22"/>
      <c r="S40" s="22"/>
      <c r="T40" s="22"/>
      <c r="U40" s="22"/>
      <c r="V40" s="22"/>
      <c r="W40" s="22">
        <v>13976686</v>
      </c>
      <c r="X40" s="22">
        <v>14960928</v>
      </c>
      <c r="Y40" s="22">
        <v>-984242</v>
      </c>
      <c r="Z40" s="23">
        <v>-6.5787496604488709</v>
      </c>
      <c r="AA40" s="20">
        <v>29921759</v>
      </c>
    </row>
    <row r="41" spans="1:27" x14ac:dyDescent="0.25">
      <c r="A41" s="19" t="s">
        <v>40</v>
      </c>
      <c r="B41" s="15" t="s">
        <v>32</v>
      </c>
      <c r="C41" s="20">
        <v>5249211</v>
      </c>
      <c r="D41" s="20"/>
      <c r="E41" s="21">
        <v>5337371</v>
      </c>
      <c r="F41" s="22">
        <v>5337371</v>
      </c>
      <c r="G41" s="22">
        <v>31566</v>
      </c>
      <c r="H41" s="22">
        <v>32144</v>
      </c>
      <c r="I41" s="22">
        <v>25259</v>
      </c>
      <c r="J41" s="22">
        <v>88969</v>
      </c>
      <c r="K41" s="22">
        <v>23728</v>
      </c>
      <c r="L41" s="22">
        <v>23068</v>
      </c>
      <c r="M41" s="22">
        <v>3585459</v>
      </c>
      <c r="N41" s="22">
        <v>3632255</v>
      </c>
      <c r="O41" s="22"/>
      <c r="P41" s="22"/>
      <c r="Q41" s="22"/>
      <c r="R41" s="22"/>
      <c r="S41" s="22"/>
      <c r="T41" s="22"/>
      <c r="U41" s="22"/>
      <c r="V41" s="22"/>
      <c r="W41" s="22">
        <v>3721224</v>
      </c>
      <c r="X41" s="22">
        <v>2668692</v>
      </c>
      <c r="Y41" s="22">
        <v>1052532</v>
      </c>
      <c r="Z41" s="23">
        <v>39.439995323551763</v>
      </c>
      <c r="AA41" s="20">
        <v>5337371</v>
      </c>
    </row>
    <row r="42" spans="1:27" x14ac:dyDescent="0.25">
      <c r="A42" s="19" t="s">
        <v>67</v>
      </c>
      <c r="B42" s="15" t="s">
        <v>32</v>
      </c>
      <c r="C42" s="20">
        <v>28929728</v>
      </c>
      <c r="D42" s="20"/>
      <c r="E42" s="21">
        <v>29447364</v>
      </c>
      <c r="F42" s="22">
        <v>29447364</v>
      </c>
      <c r="G42" s="22">
        <v>413401</v>
      </c>
      <c r="H42" s="22">
        <v>3269791</v>
      </c>
      <c r="I42" s="22">
        <v>2744897</v>
      </c>
      <c r="J42" s="22">
        <v>6428089</v>
      </c>
      <c r="K42" s="22">
        <v>5375802</v>
      </c>
      <c r="L42" s="22">
        <v>3328025</v>
      </c>
      <c r="M42" s="22">
        <v>1634234</v>
      </c>
      <c r="N42" s="22">
        <v>10338061</v>
      </c>
      <c r="O42" s="22"/>
      <c r="P42" s="22"/>
      <c r="Q42" s="22"/>
      <c r="R42" s="22"/>
      <c r="S42" s="22"/>
      <c r="T42" s="22"/>
      <c r="U42" s="22"/>
      <c r="V42" s="22"/>
      <c r="W42" s="22">
        <v>16766150</v>
      </c>
      <c r="X42" s="22">
        <v>14723718</v>
      </c>
      <c r="Y42" s="22">
        <v>2042432</v>
      </c>
      <c r="Z42" s="23">
        <v>13.871713652760803</v>
      </c>
      <c r="AA42" s="20">
        <v>29447364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846732</v>
      </c>
      <c r="D44" s="20"/>
      <c r="E44" s="21">
        <v>282770</v>
      </c>
      <c r="F44" s="22">
        <v>282770</v>
      </c>
      <c r="G44" s="22">
        <v>394</v>
      </c>
      <c r="H44" s="22">
        <v>8327</v>
      </c>
      <c r="I44" s="22"/>
      <c r="J44" s="22">
        <v>8721</v>
      </c>
      <c r="K44" s="22">
        <v>229459</v>
      </c>
      <c r="L44" s="22"/>
      <c r="M44" s="22">
        <v>62864</v>
      </c>
      <c r="N44" s="22">
        <v>292323</v>
      </c>
      <c r="O44" s="22"/>
      <c r="P44" s="22"/>
      <c r="Q44" s="22"/>
      <c r="R44" s="22"/>
      <c r="S44" s="22"/>
      <c r="T44" s="22"/>
      <c r="U44" s="22"/>
      <c r="V44" s="22"/>
      <c r="W44" s="22">
        <v>301044</v>
      </c>
      <c r="X44" s="22">
        <v>141390</v>
      </c>
      <c r="Y44" s="22">
        <v>159654</v>
      </c>
      <c r="Z44" s="23">
        <v>112.91746233821345</v>
      </c>
      <c r="AA44" s="20">
        <v>282770</v>
      </c>
    </row>
    <row r="45" spans="1:27" x14ac:dyDescent="0.25">
      <c r="A45" s="19" t="s">
        <v>70</v>
      </c>
      <c r="B45" s="15" t="s">
        <v>32</v>
      </c>
      <c r="C45" s="20">
        <v>5347957</v>
      </c>
      <c r="D45" s="20"/>
      <c r="E45" s="21">
        <v>6116797</v>
      </c>
      <c r="F45" s="22">
        <v>6116797</v>
      </c>
      <c r="G45" s="22">
        <v>73128</v>
      </c>
      <c r="H45" s="22">
        <v>810487</v>
      </c>
      <c r="I45" s="22">
        <v>332696</v>
      </c>
      <c r="J45" s="22">
        <v>1216311</v>
      </c>
      <c r="K45" s="22">
        <v>482893</v>
      </c>
      <c r="L45" s="22">
        <v>751674</v>
      </c>
      <c r="M45" s="22">
        <v>322928</v>
      </c>
      <c r="N45" s="22">
        <v>1557495</v>
      </c>
      <c r="O45" s="22"/>
      <c r="P45" s="22"/>
      <c r="Q45" s="22"/>
      <c r="R45" s="22"/>
      <c r="S45" s="22"/>
      <c r="T45" s="22"/>
      <c r="U45" s="22"/>
      <c r="V45" s="22"/>
      <c r="W45" s="22">
        <v>2773806</v>
      </c>
      <c r="X45" s="22">
        <v>3058428</v>
      </c>
      <c r="Y45" s="22">
        <v>-284622</v>
      </c>
      <c r="Z45" s="23">
        <v>-9.3061533572148836</v>
      </c>
      <c r="AA45" s="20">
        <v>6116797</v>
      </c>
    </row>
    <row r="46" spans="1:27" x14ac:dyDescent="0.25">
      <c r="A46" s="19" t="s">
        <v>71</v>
      </c>
      <c r="B46" s="15" t="s">
        <v>32</v>
      </c>
      <c r="C46" s="20">
        <v>106544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607949757</v>
      </c>
      <c r="D48" s="29">
        <f t="shared" ref="D48:Y48" si="1">SUM(D35:D47)</f>
        <v>0</v>
      </c>
      <c r="E48" s="30">
        <f t="shared" si="1"/>
        <v>788954291</v>
      </c>
      <c r="F48" s="31">
        <f t="shared" si="1"/>
        <v>788954291</v>
      </c>
      <c r="G48" s="31">
        <f t="shared" si="1"/>
        <v>48925733</v>
      </c>
      <c r="H48" s="31">
        <f t="shared" si="1"/>
        <v>77134563</v>
      </c>
      <c r="I48" s="31">
        <f t="shared" si="1"/>
        <v>70082001</v>
      </c>
      <c r="J48" s="31">
        <f t="shared" si="1"/>
        <v>196142297</v>
      </c>
      <c r="K48" s="31">
        <f t="shared" si="1"/>
        <v>53931792</v>
      </c>
      <c r="L48" s="31">
        <f t="shared" si="1"/>
        <v>54644185</v>
      </c>
      <c r="M48" s="31">
        <f t="shared" si="1"/>
        <v>54885750</v>
      </c>
      <c r="N48" s="31">
        <f t="shared" si="1"/>
        <v>163461727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359604024</v>
      </c>
      <c r="X48" s="31">
        <f t="shared" si="1"/>
        <v>394477338</v>
      </c>
      <c r="Y48" s="31">
        <f t="shared" si="1"/>
        <v>-34873314</v>
      </c>
      <c r="Z48" s="32">
        <f>+IF(X48&lt;&gt;0,+(Y48/X48)*100,0)</f>
        <v>-8.8403846408028652</v>
      </c>
      <c r="AA48" s="29">
        <f>SUM(AA35:AA47)</f>
        <v>788954291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21689093</v>
      </c>
      <c r="D49" s="39">
        <f t="shared" si="2"/>
        <v>0</v>
      </c>
      <c r="E49" s="40">
        <f t="shared" si="2"/>
        <v>-78244526</v>
      </c>
      <c r="F49" s="41">
        <f t="shared" si="2"/>
        <v>-78244526</v>
      </c>
      <c r="G49" s="41">
        <f t="shared" si="2"/>
        <v>12101170</v>
      </c>
      <c r="H49" s="41">
        <f t="shared" si="2"/>
        <v>-8287018</v>
      </c>
      <c r="I49" s="41">
        <f t="shared" si="2"/>
        <v>-12631044</v>
      </c>
      <c r="J49" s="41">
        <f t="shared" si="2"/>
        <v>-8816892</v>
      </c>
      <c r="K49" s="41">
        <f t="shared" si="2"/>
        <v>-5089897</v>
      </c>
      <c r="L49" s="41">
        <f t="shared" si="2"/>
        <v>-547939</v>
      </c>
      <c r="M49" s="41">
        <f t="shared" si="2"/>
        <v>-1290827</v>
      </c>
      <c r="N49" s="41">
        <f t="shared" si="2"/>
        <v>-6928663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-15745555</v>
      </c>
      <c r="X49" s="41">
        <f t="shared" si="2"/>
        <v>-39122502</v>
      </c>
      <c r="Y49" s="41">
        <f t="shared" si="2"/>
        <v>23376947</v>
      </c>
      <c r="Z49" s="42">
        <f>+IF(X49&lt;&gt;0,+(Y49/X49)*100,0)</f>
        <v>-59.753200344906368</v>
      </c>
      <c r="AA49" s="39">
        <f>+AA33-AA48</f>
        <v>-78244526</v>
      </c>
    </row>
    <row r="50" spans="1:27" x14ac:dyDescent="0.25">
      <c r="A50" s="43" t="s">
        <v>75</v>
      </c>
      <c r="B50" s="15" t="s">
        <v>32</v>
      </c>
      <c r="C50" s="20">
        <v>41646442</v>
      </c>
      <c r="D50" s="20"/>
      <c r="E50" s="21">
        <v>44209000</v>
      </c>
      <c r="F50" s="22">
        <v>44209000</v>
      </c>
      <c r="G50" s="22"/>
      <c r="H50" s="22"/>
      <c r="I50" s="22"/>
      <c r="J50" s="22"/>
      <c r="K50" s="22"/>
      <c r="L50" s="22">
        <v>1443961</v>
      </c>
      <c r="M50" s="22">
        <v>16610459</v>
      </c>
      <c r="N50" s="22">
        <v>18054420</v>
      </c>
      <c r="O50" s="22"/>
      <c r="P50" s="22"/>
      <c r="Q50" s="22"/>
      <c r="R50" s="22"/>
      <c r="S50" s="22"/>
      <c r="T50" s="22"/>
      <c r="U50" s="22"/>
      <c r="V50" s="22"/>
      <c r="W50" s="22">
        <v>18054420</v>
      </c>
      <c r="X50" s="22">
        <v>22104492</v>
      </c>
      <c r="Y50" s="22">
        <v>-4050072</v>
      </c>
      <c r="Z50" s="23">
        <v>-18.322393475498103</v>
      </c>
      <c r="AA50" s="20">
        <v>44209000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63335535</v>
      </c>
      <c r="D52" s="48">
        <f t="shared" si="3"/>
        <v>0</v>
      </c>
      <c r="E52" s="49">
        <f t="shared" si="3"/>
        <v>-34035526</v>
      </c>
      <c r="F52" s="50">
        <f t="shared" si="3"/>
        <v>-34035526</v>
      </c>
      <c r="G52" s="50">
        <f t="shared" si="3"/>
        <v>12101170</v>
      </c>
      <c r="H52" s="50">
        <f t="shared" si="3"/>
        <v>-8287018</v>
      </c>
      <c r="I52" s="50">
        <f t="shared" si="3"/>
        <v>-12631044</v>
      </c>
      <c r="J52" s="50">
        <f t="shared" si="3"/>
        <v>-8816892</v>
      </c>
      <c r="K52" s="50">
        <f t="shared" si="3"/>
        <v>-5089897</v>
      </c>
      <c r="L52" s="50">
        <f t="shared" si="3"/>
        <v>896022</v>
      </c>
      <c r="M52" s="50">
        <f t="shared" si="3"/>
        <v>15319632</v>
      </c>
      <c r="N52" s="50">
        <f t="shared" si="3"/>
        <v>11125757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2308865</v>
      </c>
      <c r="X52" s="50">
        <f t="shared" si="3"/>
        <v>-17018010</v>
      </c>
      <c r="Y52" s="50">
        <f t="shared" si="3"/>
        <v>19326875</v>
      </c>
      <c r="Z52" s="51">
        <f>+IF(X52&lt;&gt;0,+(Y52/X52)*100,0)</f>
        <v>-113.56718558750407</v>
      </c>
      <c r="AA52" s="48">
        <f>SUM(AA49:AA51)</f>
        <v>-34035526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63335535</v>
      </c>
      <c r="D54" s="54">
        <f>+D52-D53</f>
        <v>0</v>
      </c>
      <c r="E54" s="55">
        <f t="shared" si="4"/>
        <v>-34035526</v>
      </c>
      <c r="F54" s="56">
        <f t="shared" si="4"/>
        <v>-34035526</v>
      </c>
      <c r="G54" s="56">
        <f t="shared" si="4"/>
        <v>12101170</v>
      </c>
      <c r="H54" s="56">
        <f t="shared" si="4"/>
        <v>-8287018</v>
      </c>
      <c r="I54" s="56">
        <f t="shared" si="4"/>
        <v>-12631044</v>
      </c>
      <c r="J54" s="56">
        <f t="shared" si="4"/>
        <v>-8816892</v>
      </c>
      <c r="K54" s="56">
        <f t="shared" si="4"/>
        <v>-5089897</v>
      </c>
      <c r="L54" s="56">
        <f t="shared" si="4"/>
        <v>896022</v>
      </c>
      <c r="M54" s="56">
        <f t="shared" si="4"/>
        <v>15319632</v>
      </c>
      <c r="N54" s="56">
        <f t="shared" si="4"/>
        <v>11125757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2308865</v>
      </c>
      <c r="X54" s="56">
        <f t="shared" si="4"/>
        <v>-17018010</v>
      </c>
      <c r="Y54" s="56">
        <f t="shared" si="4"/>
        <v>19326875</v>
      </c>
      <c r="Z54" s="57">
        <f>+IF(X54&lt;&gt;0,+(Y54/X54)*100,0)</f>
        <v>-113.56718558750407</v>
      </c>
      <c r="AA54" s="54">
        <f>+AA52-AA53</f>
        <v>-34035526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63335535</v>
      </c>
      <c r="D57" s="48">
        <f>SUM(D54:D56)</f>
        <v>0</v>
      </c>
      <c r="E57" s="49">
        <f t="shared" si="5"/>
        <v>-34035526</v>
      </c>
      <c r="F57" s="50">
        <f t="shared" si="5"/>
        <v>-34035526</v>
      </c>
      <c r="G57" s="50">
        <f t="shared" si="5"/>
        <v>12101170</v>
      </c>
      <c r="H57" s="50">
        <f t="shared" si="5"/>
        <v>-8287018</v>
      </c>
      <c r="I57" s="50">
        <f t="shared" si="5"/>
        <v>-12631044</v>
      </c>
      <c r="J57" s="50">
        <f t="shared" si="5"/>
        <v>-8816892</v>
      </c>
      <c r="K57" s="50">
        <f t="shared" si="5"/>
        <v>-5089897</v>
      </c>
      <c r="L57" s="50">
        <f t="shared" si="5"/>
        <v>896022</v>
      </c>
      <c r="M57" s="50">
        <f t="shared" si="5"/>
        <v>15319632</v>
      </c>
      <c r="N57" s="50">
        <f t="shared" si="5"/>
        <v>11125757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2308865</v>
      </c>
      <c r="X57" s="50">
        <f t="shared" si="5"/>
        <v>-17018010</v>
      </c>
      <c r="Y57" s="50">
        <f t="shared" si="5"/>
        <v>19326875</v>
      </c>
      <c r="Z57" s="51">
        <f>+IF(X57&lt;&gt;0,+(Y57/X57)*100,0)</f>
        <v>-113.56718558750407</v>
      </c>
      <c r="AA57" s="48">
        <f>SUM(AA54:AA56)</f>
        <v>-34035526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63335535</v>
      </c>
      <c r="D60" s="65">
        <f>SUM(D57:D59)</f>
        <v>0</v>
      </c>
      <c r="E60" s="66">
        <f t="shared" si="6"/>
        <v>-34035526</v>
      </c>
      <c r="F60" s="67">
        <f t="shared" si="6"/>
        <v>-34035526</v>
      </c>
      <c r="G60" s="67">
        <f t="shared" si="6"/>
        <v>12101170</v>
      </c>
      <c r="H60" s="67">
        <f t="shared" si="6"/>
        <v>-8287018</v>
      </c>
      <c r="I60" s="67">
        <f t="shared" si="6"/>
        <v>-12631044</v>
      </c>
      <c r="J60" s="67">
        <f t="shared" si="6"/>
        <v>-8816892</v>
      </c>
      <c r="K60" s="67">
        <f t="shared" si="6"/>
        <v>-5089897</v>
      </c>
      <c r="L60" s="67">
        <f t="shared" si="6"/>
        <v>896022</v>
      </c>
      <c r="M60" s="67">
        <f t="shared" si="6"/>
        <v>15319632</v>
      </c>
      <c r="N60" s="67">
        <f t="shared" si="6"/>
        <v>11125757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2308865</v>
      </c>
      <c r="X60" s="67">
        <f t="shared" si="6"/>
        <v>-17018010</v>
      </c>
      <c r="Y60" s="67">
        <f t="shared" si="6"/>
        <v>19326875</v>
      </c>
      <c r="Z60" s="68">
        <f>+IF(X60&lt;&gt;0,+(Y60/X60)*100,0)</f>
        <v>-113.56718558750407</v>
      </c>
      <c r="AA60" s="65">
        <f>SUM(AA57:AA59)</f>
        <v>-34035526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493935995</v>
      </c>
      <c r="D6" s="20"/>
      <c r="E6" s="21">
        <v>569823423</v>
      </c>
      <c r="F6" s="22">
        <v>569823423</v>
      </c>
      <c r="G6" s="22">
        <v>49466486</v>
      </c>
      <c r="H6" s="22">
        <v>56961308</v>
      </c>
      <c r="I6" s="22">
        <v>54640636</v>
      </c>
      <c r="J6" s="22">
        <v>161068430</v>
      </c>
      <c r="K6" s="22">
        <v>45096298</v>
      </c>
      <c r="L6" s="22">
        <v>43670621</v>
      </c>
      <c r="M6" s="22">
        <v>39614488</v>
      </c>
      <c r="N6" s="22">
        <v>128381407</v>
      </c>
      <c r="O6" s="22"/>
      <c r="P6" s="22"/>
      <c r="Q6" s="22"/>
      <c r="R6" s="22"/>
      <c r="S6" s="22"/>
      <c r="T6" s="22"/>
      <c r="U6" s="22"/>
      <c r="V6" s="22"/>
      <c r="W6" s="22">
        <v>289449837</v>
      </c>
      <c r="X6" s="22">
        <v>284911710</v>
      </c>
      <c r="Y6" s="22">
        <v>4538127</v>
      </c>
      <c r="Z6" s="23">
        <v>1.5928187016251454</v>
      </c>
      <c r="AA6" s="20">
        <v>569823423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29761973</v>
      </c>
      <c r="D13" s="20"/>
      <c r="E13" s="21">
        <v>30891066</v>
      </c>
      <c r="F13" s="22">
        <v>30891066</v>
      </c>
      <c r="G13" s="22">
        <v>2610682</v>
      </c>
      <c r="H13" s="22">
        <v>2657039</v>
      </c>
      <c r="I13" s="22">
        <v>2702121</v>
      </c>
      <c r="J13" s="22">
        <v>7969842</v>
      </c>
      <c r="K13" s="22">
        <v>2758643</v>
      </c>
      <c r="L13" s="22">
        <v>2821927</v>
      </c>
      <c r="M13" s="22">
        <v>2882873</v>
      </c>
      <c r="N13" s="22">
        <v>8463443</v>
      </c>
      <c r="O13" s="22"/>
      <c r="P13" s="22"/>
      <c r="Q13" s="22"/>
      <c r="R13" s="22"/>
      <c r="S13" s="22"/>
      <c r="T13" s="22"/>
      <c r="U13" s="22"/>
      <c r="V13" s="22"/>
      <c r="W13" s="22">
        <v>16433285</v>
      </c>
      <c r="X13" s="22">
        <v>15445536</v>
      </c>
      <c r="Y13" s="22">
        <v>987749</v>
      </c>
      <c r="Z13" s="23">
        <v>6.3950451444352598</v>
      </c>
      <c r="AA13" s="20">
        <v>30891066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4000000</v>
      </c>
      <c r="D26" s="20"/>
      <c r="E26" s="21">
        <v>49669932</v>
      </c>
      <c r="F26" s="22">
        <v>49669932</v>
      </c>
      <c r="G26" s="22">
        <v>20709551</v>
      </c>
      <c r="H26" s="22">
        <v>6000</v>
      </c>
      <c r="I26" s="22">
        <v>6000</v>
      </c>
      <c r="J26" s="22">
        <v>20721551</v>
      </c>
      <c r="K26" s="22">
        <v>15252</v>
      </c>
      <c r="L26" s="22">
        <v>25307</v>
      </c>
      <c r="M26" s="22">
        <v>24485923</v>
      </c>
      <c r="N26" s="22">
        <v>24526482</v>
      </c>
      <c r="O26" s="22"/>
      <c r="P26" s="22"/>
      <c r="Q26" s="22"/>
      <c r="R26" s="22"/>
      <c r="S26" s="22"/>
      <c r="T26" s="22"/>
      <c r="U26" s="22"/>
      <c r="V26" s="22"/>
      <c r="W26" s="22">
        <v>45248033</v>
      </c>
      <c r="X26" s="22">
        <v>24834966</v>
      </c>
      <c r="Y26" s="22">
        <v>20413067</v>
      </c>
      <c r="Z26" s="23">
        <v>82.19486589995735</v>
      </c>
      <c r="AA26" s="20">
        <v>49669932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527697968</v>
      </c>
      <c r="D33" s="29">
        <f t="shared" ref="D33:Y33" si="0">SUM(D6:D32)</f>
        <v>0</v>
      </c>
      <c r="E33" s="30">
        <f t="shared" si="0"/>
        <v>650384421</v>
      </c>
      <c r="F33" s="31">
        <f t="shared" si="0"/>
        <v>650384421</v>
      </c>
      <c r="G33" s="31">
        <f t="shared" si="0"/>
        <v>72786719</v>
      </c>
      <c r="H33" s="31">
        <f t="shared" si="0"/>
        <v>59624347</v>
      </c>
      <c r="I33" s="31">
        <f t="shared" si="0"/>
        <v>57348757</v>
      </c>
      <c r="J33" s="31">
        <f t="shared" si="0"/>
        <v>189759823</v>
      </c>
      <c r="K33" s="31">
        <f t="shared" si="0"/>
        <v>47870193</v>
      </c>
      <c r="L33" s="31">
        <f t="shared" si="0"/>
        <v>46517855</v>
      </c>
      <c r="M33" s="31">
        <f t="shared" si="0"/>
        <v>66983284</v>
      </c>
      <c r="N33" s="31">
        <f t="shared" si="0"/>
        <v>161371332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351131155</v>
      </c>
      <c r="X33" s="31">
        <f t="shared" si="0"/>
        <v>325192212</v>
      </c>
      <c r="Y33" s="31">
        <f t="shared" si="0"/>
        <v>25938943</v>
      </c>
      <c r="Z33" s="32">
        <f>+IF(X33&lt;&gt;0,+(Y33/X33)*100,0)</f>
        <v>7.9764957593756884</v>
      </c>
      <c r="AA33" s="29">
        <f>SUM(AA6:AA32)</f>
        <v>650384421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28756975</v>
      </c>
      <c r="D35" s="20"/>
      <c r="E35" s="21">
        <v>30759786</v>
      </c>
      <c r="F35" s="22">
        <v>30759786</v>
      </c>
      <c r="G35" s="22">
        <v>2384560</v>
      </c>
      <c r="H35" s="22">
        <v>2430849</v>
      </c>
      <c r="I35" s="22">
        <v>2536725</v>
      </c>
      <c r="J35" s="22">
        <v>7352134</v>
      </c>
      <c r="K35" s="22">
        <v>2557709</v>
      </c>
      <c r="L35" s="22">
        <v>2527772</v>
      </c>
      <c r="M35" s="22">
        <v>2232808</v>
      </c>
      <c r="N35" s="22">
        <v>7318289</v>
      </c>
      <c r="O35" s="22"/>
      <c r="P35" s="22"/>
      <c r="Q35" s="22"/>
      <c r="R35" s="22"/>
      <c r="S35" s="22"/>
      <c r="T35" s="22"/>
      <c r="U35" s="22"/>
      <c r="V35" s="22"/>
      <c r="W35" s="22">
        <v>14670423</v>
      </c>
      <c r="X35" s="22">
        <v>15379890</v>
      </c>
      <c r="Y35" s="22">
        <v>-709467</v>
      </c>
      <c r="Z35" s="23">
        <v>-4.6129523683199292</v>
      </c>
      <c r="AA35" s="20">
        <v>30759786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416028235</v>
      </c>
      <c r="D37" s="20"/>
      <c r="E37" s="21">
        <v>450019679</v>
      </c>
      <c r="F37" s="22">
        <v>450019679</v>
      </c>
      <c r="G37" s="22">
        <v>56686288</v>
      </c>
      <c r="H37" s="22">
        <v>53705432</v>
      </c>
      <c r="I37" s="22">
        <v>2493495</v>
      </c>
      <c r="J37" s="22">
        <v>112885215</v>
      </c>
      <c r="K37" s="22">
        <v>39295644</v>
      </c>
      <c r="L37" s="22">
        <v>31375626</v>
      </c>
      <c r="M37" s="22">
        <v>40113710</v>
      </c>
      <c r="N37" s="22">
        <v>110784980</v>
      </c>
      <c r="O37" s="22"/>
      <c r="P37" s="22"/>
      <c r="Q37" s="22"/>
      <c r="R37" s="22"/>
      <c r="S37" s="22"/>
      <c r="T37" s="22"/>
      <c r="U37" s="22"/>
      <c r="V37" s="22"/>
      <c r="W37" s="22">
        <v>223670195</v>
      </c>
      <c r="X37" s="22">
        <v>225009840</v>
      </c>
      <c r="Y37" s="22">
        <v>-1339645</v>
      </c>
      <c r="Z37" s="23">
        <v>-0.59537174018700689</v>
      </c>
      <c r="AA37" s="20">
        <v>450019679</v>
      </c>
    </row>
    <row r="38" spans="1:27" x14ac:dyDescent="0.25">
      <c r="A38" s="19" t="s">
        <v>64</v>
      </c>
      <c r="B38" s="15" t="s">
        <v>32</v>
      </c>
      <c r="C38" s="20">
        <v>12703565</v>
      </c>
      <c r="D38" s="20"/>
      <c r="E38" s="21">
        <v>16422215</v>
      </c>
      <c r="F38" s="22">
        <v>16422215</v>
      </c>
      <c r="G38" s="22">
        <v>1632905</v>
      </c>
      <c r="H38" s="22">
        <v>846704</v>
      </c>
      <c r="I38" s="22">
        <v>1415890</v>
      </c>
      <c r="J38" s="22">
        <v>3895499</v>
      </c>
      <c r="K38" s="22">
        <v>1740372</v>
      </c>
      <c r="L38" s="22">
        <v>1265401</v>
      </c>
      <c r="M38" s="22">
        <v>710322</v>
      </c>
      <c r="N38" s="22">
        <v>3716095</v>
      </c>
      <c r="O38" s="22"/>
      <c r="P38" s="22"/>
      <c r="Q38" s="22"/>
      <c r="R38" s="22"/>
      <c r="S38" s="22"/>
      <c r="T38" s="22"/>
      <c r="U38" s="22"/>
      <c r="V38" s="22"/>
      <c r="W38" s="22">
        <v>7611594</v>
      </c>
      <c r="X38" s="22">
        <v>8211114</v>
      </c>
      <c r="Y38" s="22">
        <v>-599520</v>
      </c>
      <c r="Z38" s="23">
        <v>-7.3013235475722293</v>
      </c>
      <c r="AA38" s="20">
        <v>16422215</v>
      </c>
    </row>
    <row r="39" spans="1:27" x14ac:dyDescent="0.25">
      <c r="A39" s="19" t="s">
        <v>65</v>
      </c>
      <c r="B39" s="15" t="s">
        <v>32</v>
      </c>
      <c r="C39" s="20">
        <v>98716581</v>
      </c>
      <c r="D39" s="20"/>
      <c r="E39" s="21">
        <v>64123273</v>
      </c>
      <c r="F39" s="22">
        <v>64123273</v>
      </c>
      <c r="G39" s="22"/>
      <c r="H39" s="22"/>
      <c r="I39" s="22">
        <v>22000957</v>
      </c>
      <c r="J39" s="22">
        <v>22000957</v>
      </c>
      <c r="K39" s="22"/>
      <c r="L39" s="22"/>
      <c r="M39" s="22">
        <v>53543225</v>
      </c>
      <c r="N39" s="22">
        <v>53543225</v>
      </c>
      <c r="O39" s="22"/>
      <c r="P39" s="22"/>
      <c r="Q39" s="22"/>
      <c r="R39" s="22"/>
      <c r="S39" s="22"/>
      <c r="T39" s="22"/>
      <c r="U39" s="22"/>
      <c r="V39" s="22"/>
      <c r="W39" s="22">
        <v>75544182</v>
      </c>
      <c r="X39" s="22">
        <v>32061636</v>
      </c>
      <c r="Y39" s="22">
        <v>43482546</v>
      </c>
      <c r="Z39" s="23">
        <v>135.62173184175629</v>
      </c>
      <c r="AA39" s="20">
        <v>64123273</v>
      </c>
    </row>
    <row r="40" spans="1:27" x14ac:dyDescent="0.25">
      <c r="A40" s="19" t="s">
        <v>66</v>
      </c>
      <c r="B40" s="15" t="s">
        <v>32</v>
      </c>
      <c r="C40" s="20">
        <v>11864424</v>
      </c>
      <c r="D40" s="20"/>
      <c r="E40" s="21">
        <v>13771302</v>
      </c>
      <c r="F40" s="22">
        <v>13771302</v>
      </c>
      <c r="G40" s="22"/>
      <c r="H40" s="22">
        <v>1088710</v>
      </c>
      <c r="I40" s="22">
        <v>846774</v>
      </c>
      <c r="J40" s="22">
        <v>1935484</v>
      </c>
      <c r="K40" s="22">
        <v>846774</v>
      </c>
      <c r="L40" s="22">
        <v>846774</v>
      </c>
      <c r="M40" s="22">
        <v>846774</v>
      </c>
      <c r="N40" s="22">
        <v>2540322</v>
      </c>
      <c r="O40" s="22"/>
      <c r="P40" s="22"/>
      <c r="Q40" s="22"/>
      <c r="R40" s="22"/>
      <c r="S40" s="22"/>
      <c r="T40" s="22"/>
      <c r="U40" s="22"/>
      <c r="V40" s="22"/>
      <c r="W40" s="22">
        <v>4475806</v>
      </c>
      <c r="X40" s="22">
        <v>6885654</v>
      </c>
      <c r="Y40" s="22">
        <v>-2409848</v>
      </c>
      <c r="Z40" s="23">
        <v>-34.998098946011517</v>
      </c>
      <c r="AA40" s="20">
        <v>13771302</v>
      </c>
    </row>
    <row r="41" spans="1:27" x14ac:dyDescent="0.25">
      <c r="A41" s="19" t="s">
        <v>40</v>
      </c>
      <c r="B41" s="15" t="s">
        <v>32</v>
      </c>
      <c r="C41" s="20">
        <v>27947737</v>
      </c>
      <c r="D41" s="20"/>
      <c r="E41" s="21">
        <v>29054831</v>
      </c>
      <c r="F41" s="22">
        <v>29054831</v>
      </c>
      <c r="G41" s="22">
        <v>1689179</v>
      </c>
      <c r="H41" s="22">
        <v>1945866</v>
      </c>
      <c r="I41" s="22">
        <v>281494</v>
      </c>
      <c r="J41" s="22">
        <v>3916539</v>
      </c>
      <c r="K41" s="22">
        <v>3967799</v>
      </c>
      <c r="L41" s="22">
        <v>2659093</v>
      </c>
      <c r="M41" s="22">
        <v>5533047</v>
      </c>
      <c r="N41" s="22">
        <v>12159939</v>
      </c>
      <c r="O41" s="22"/>
      <c r="P41" s="22"/>
      <c r="Q41" s="22"/>
      <c r="R41" s="22"/>
      <c r="S41" s="22"/>
      <c r="T41" s="22"/>
      <c r="U41" s="22"/>
      <c r="V41" s="22"/>
      <c r="W41" s="22">
        <v>16076478</v>
      </c>
      <c r="X41" s="22">
        <v>14527416</v>
      </c>
      <c r="Y41" s="22">
        <v>1549062</v>
      </c>
      <c r="Z41" s="23">
        <v>10.663025000454313</v>
      </c>
      <c r="AA41" s="20">
        <v>29054831</v>
      </c>
    </row>
    <row r="42" spans="1:27" x14ac:dyDescent="0.25">
      <c r="A42" s="19" t="s">
        <v>67</v>
      </c>
      <c r="B42" s="15" t="s">
        <v>32</v>
      </c>
      <c r="C42" s="20">
        <v>23937334</v>
      </c>
      <c r="D42" s="20"/>
      <c r="E42" s="21">
        <v>21273899</v>
      </c>
      <c r="F42" s="22">
        <v>21273899</v>
      </c>
      <c r="G42" s="22"/>
      <c r="H42" s="22">
        <v>563509</v>
      </c>
      <c r="I42" s="22">
        <v>1230626</v>
      </c>
      <c r="J42" s="22">
        <v>1794135</v>
      </c>
      <c r="K42" s="22">
        <v>446216</v>
      </c>
      <c r="L42" s="22">
        <v>1586902</v>
      </c>
      <c r="M42" s="22">
        <v>863499</v>
      </c>
      <c r="N42" s="22">
        <v>2896617</v>
      </c>
      <c r="O42" s="22"/>
      <c r="P42" s="22"/>
      <c r="Q42" s="22"/>
      <c r="R42" s="22"/>
      <c r="S42" s="22"/>
      <c r="T42" s="22"/>
      <c r="U42" s="22"/>
      <c r="V42" s="22"/>
      <c r="W42" s="22">
        <v>4690752</v>
      </c>
      <c r="X42" s="22">
        <v>10636956</v>
      </c>
      <c r="Y42" s="22">
        <v>-5946204</v>
      </c>
      <c r="Z42" s="23">
        <v>-55.901368775051807</v>
      </c>
      <c r="AA42" s="20">
        <v>21273899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292465</v>
      </c>
      <c r="J44" s="22">
        <v>292465</v>
      </c>
      <c r="K44" s="22">
        <v>-292465</v>
      </c>
      <c r="L44" s="22"/>
      <c r="M44" s="22"/>
      <c r="N44" s="22">
        <v>-292465</v>
      </c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1548784</v>
      </c>
      <c r="D45" s="20"/>
      <c r="E45" s="21">
        <v>1466212</v>
      </c>
      <c r="F45" s="22">
        <v>1466212</v>
      </c>
      <c r="G45" s="22">
        <v>61540</v>
      </c>
      <c r="H45" s="22">
        <v>30678</v>
      </c>
      <c r="I45" s="22">
        <v>40636</v>
      </c>
      <c r="J45" s="22">
        <v>132854</v>
      </c>
      <c r="K45" s="22">
        <v>37484</v>
      </c>
      <c r="L45" s="22">
        <v>37068</v>
      </c>
      <c r="M45" s="22">
        <v>502516</v>
      </c>
      <c r="N45" s="22">
        <v>577068</v>
      </c>
      <c r="O45" s="22"/>
      <c r="P45" s="22"/>
      <c r="Q45" s="22"/>
      <c r="R45" s="22"/>
      <c r="S45" s="22"/>
      <c r="T45" s="22"/>
      <c r="U45" s="22"/>
      <c r="V45" s="22"/>
      <c r="W45" s="22">
        <v>709922</v>
      </c>
      <c r="X45" s="22">
        <v>733110</v>
      </c>
      <c r="Y45" s="22">
        <v>-23188</v>
      </c>
      <c r="Z45" s="23">
        <v>-3.1629632660855806</v>
      </c>
      <c r="AA45" s="20">
        <v>1466212</v>
      </c>
    </row>
    <row r="46" spans="1:27" x14ac:dyDescent="0.25">
      <c r="A46" s="19" t="s">
        <v>71</v>
      </c>
      <c r="B46" s="15" t="s">
        <v>32</v>
      </c>
      <c r="C46" s="20">
        <v>748928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622252563</v>
      </c>
      <c r="D48" s="29">
        <f t="shared" ref="D48:Y48" si="1">SUM(D35:D47)</f>
        <v>0</v>
      </c>
      <c r="E48" s="30">
        <f t="shared" si="1"/>
        <v>626891197</v>
      </c>
      <c r="F48" s="31">
        <f t="shared" si="1"/>
        <v>626891197</v>
      </c>
      <c r="G48" s="31">
        <f t="shared" si="1"/>
        <v>62454472</v>
      </c>
      <c r="H48" s="31">
        <f t="shared" si="1"/>
        <v>60611748</v>
      </c>
      <c r="I48" s="31">
        <f t="shared" si="1"/>
        <v>31139062</v>
      </c>
      <c r="J48" s="31">
        <f t="shared" si="1"/>
        <v>154205282</v>
      </c>
      <c r="K48" s="31">
        <f t="shared" si="1"/>
        <v>48599533</v>
      </c>
      <c r="L48" s="31">
        <f t="shared" si="1"/>
        <v>40298636</v>
      </c>
      <c r="M48" s="31">
        <f t="shared" si="1"/>
        <v>104345901</v>
      </c>
      <c r="N48" s="31">
        <f t="shared" si="1"/>
        <v>193244070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347449352</v>
      </c>
      <c r="X48" s="31">
        <f t="shared" si="1"/>
        <v>313445616</v>
      </c>
      <c r="Y48" s="31">
        <f t="shared" si="1"/>
        <v>34003736</v>
      </c>
      <c r="Z48" s="32">
        <f>+IF(X48&lt;&gt;0,+(Y48/X48)*100,0)</f>
        <v>10.848368668841104</v>
      </c>
      <c r="AA48" s="29">
        <f>SUM(AA35:AA47)</f>
        <v>626891197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-94554595</v>
      </c>
      <c r="D49" s="39">
        <f t="shared" si="2"/>
        <v>0</v>
      </c>
      <c r="E49" s="40">
        <f t="shared" si="2"/>
        <v>23493224</v>
      </c>
      <c r="F49" s="41">
        <f t="shared" si="2"/>
        <v>23493224</v>
      </c>
      <c r="G49" s="41">
        <f t="shared" si="2"/>
        <v>10332247</v>
      </c>
      <c r="H49" s="41">
        <f t="shared" si="2"/>
        <v>-987401</v>
      </c>
      <c r="I49" s="41">
        <f t="shared" si="2"/>
        <v>26209695</v>
      </c>
      <c r="J49" s="41">
        <f t="shared" si="2"/>
        <v>35554541</v>
      </c>
      <c r="K49" s="41">
        <f t="shared" si="2"/>
        <v>-729340</v>
      </c>
      <c r="L49" s="41">
        <f t="shared" si="2"/>
        <v>6219219</v>
      </c>
      <c r="M49" s="41">
        <f t="shared" si="2"/>
        <v>-37362617</v>
      </c>
      <c r="N49" s="41">
        <f t="shared" si="2"/>
        <v>-31872738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3681803</v>
      </c>
      <c r="X49" s="41">
        <f t="shared" si="2"/>
        <v>11746596</v>
      </c>
      <c r="Y49" s="41">
        <f t="shared" si="2"/>
        <v>-8064793</v>
      </c>
      <c r="Z49" s="42">
        <f>+IF(X49&lt;&gt;0,+(Y49/X49)*100,0)</f>
        <v>-68.656426082926487</v>
      </c>
      <c r="AA49" s="39">
        <f>+AA33-AA48</f>
        <v>23493224</v>
      </c>
    </row>
    <row r="50" spans="1:27" x14ac:dyDescent="0.25">
      <c r="A50" s="43" t="s">
        <v>75</v>
      </c>
      <c r="B50" s="15" t="s">
        <v>32</v>
      </c>
      <c r="C50" s="20">
        <v>26239000</v>
      </c>
      <c r="D50" s="20"/>
      <c r="E50" s="21">
        <v>21000000</v>
      </c>
      <c r="F50" s="22">
        <v>21000000</v>
      </c>
      <c r="G50" s="22"/>
      <c r="H50" s="22"/>
      <c r="I50" s="22"/>
      <c r="J50" s="22"/>
      <c r="K50" s="22">
        <v>9297266</v>
      </c>
      <c r="L50" s="22"/>
      <c r="M50" s="22">
        <v>-8084579</v>
      </c>
      <c r="N50" s="22">
        <v>1212687</v>
      </c>
      <c r="O50" s="22"/>
      <c r="P50" s="22"/>
      <c r="Q50" s="22"/>
      <c r="R50" s="22"/>
      <c r="S50" s="22"/>
      <c r="T50" s="22"/>
      <c r="U50" s="22"/>
      <c r="V50" s="22"/>
      <c r="W50" s="22">
        <v>1212687</v>
      </c>
      <c r="X50" s="22">
        <v>10500000</v>
      </c>
      <c r="Y50" s="22">
        <v>-9287313</v>
      </c>
      <c r="Z50" s="23">
        <v>-88.450600000000009</v>
      </c>
      <c r="AA50" s="20">
        <v>21000000</v>
      </c>
    </row>
    <row r="51" spans="1:27" x14ac:dyDescent="0.25">
      <c r="A51" s="43" t="s">
        <v>76</v>
      </c>
      <c r="B51" s="15" t="s">
        <v>32</v>
      </c>
      <c r="C51" s="44">
        <v>7210392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-61105203</v>
      </c>
      <c r="D52" s="48">
        <f t="shared" si="3"/>
        <v>0</v>
      </c>
      <c r="E52" s="49">
        <f t="shared" si="3"/>
        <v>44493224</v>
      </c>
      <c r="F52" s="50">
        <f t="shared" si="3"/>
        <v>44493224</v>
      </c>
      <c r="G52" s="50">
        <f t="shared" si="3"/>
        <v>10332247</v>
      </c>
      <c r="H52" s="50">
        <f t="shared" si="3"/>
        <v>-987401</v>
      </c>
      <c r="I52" s="50">
        <f t="shared" si="3"/>
        <v>26209695</v>
      </c>
      <c r="J52" s="50">
        <f t="shared" si="3"/>
        <v>35554541</v>
      </c>
      <c r="K52" s="50">
        <f t="shared" si="3"/>
        <v>8567926</v>
      </c>
      <c r="L52" s="50">
        <f t="shared" si="3"/>
        <v>6219219</v>
      </c>
      <c r="M52" s="50">
        <f t="shared" si="3"/>
        <v>-45447196</v>
      </c>
      <c r="N52" s="50">
        <f t="shared" si="3"/>
        <v>-30660051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4894490</v>
      </c>
      <c r="X52" s="50">
        <f t="shared" si="3"/>
        <v>22246596</v>
      </c>
      <c r="Y52" s="50">
        <f t="shared" si="3"/>
        <v>-17352106</v>
      </c>
      <c r="Z52" s="51">
        <f>+IF(X52&lt;&gt;0,+(Y52/X52)*100,0)</f>
        <v>-77.998926217745861</v>
      </c>
      <c r="AA52" s="48">
        <f>SUM(AA49:AA51)</f>
        <v>44493224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-61105203</v>
      </c>
      <c r="D54" s="54">
        <f>+D52-D53</f>
        <v>0</v>
      </c>
      <c r="E54" s="55">
        <f t="shared" si="4"/>
        <v>44493224</v>
      </c>
      <c r="F54" s="56">
        <f t="shared" si="4"/>
        <v>44493224</v>
      </c>
      <c r="G54" s="56">
        <f t="shared" si="4"/>
        <v>10332247</v>
      </c>
      <c r="H54" s="56">
        <f t="shared" si="4"/>
        <v>-987401</v>
      </c>
      <c r="I54" s="56">
        <f t="shared" si="4"/>
        <v>26209695</v>
      </c>
      <c r="J54" s="56">
        <f t="shared" si="4"/>
        <v>35554541</v>
      </c>
      <c r="K54" s="56">
        <f t="shared" si="4"/>
        <v>8567926</v>
      </c>
      <c r="L54" s="56">
        <f t="shared" si="4"/>
        <v>6219219</v>
      </c>
      <c r="M54" s="56">
        <f t="shared" si="4"/>
        <v>-45447196</v>
      </c>
      <c r="N54" s="56">
        <f t="shared" si="4"/>
        <v>-30660051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4894490</v>
      </c>
      <c r="X54" s="56">
        <f t="shared" si="4"/>
        <v>22246596</v>
      </c>
      <c r="Y54" s="56">
        <f t="shared" si="4"/>
        <v>-17352106</v>
      </c>
      <c r="Z54" s="57">
        <f>+IF(X54&lt;&gt;0,+(Y54/X54)*100,0)</f>
        <v>-77.998926217745861</v>
      </c>
      <c r="AA54" s="54">
        <f>+AA52-AA53</f>
        <v>44493224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-61105203</v>
      </c>
      <c r="D57" s="48">
        <f>SUM(D54:D56)</f>
        <v>0</v>
      </c>
      <c r="E57" s="49">
        <f t="shared" si="5"/>
        <v>44493224</v>
      </c>
      <c r="F57" s="50">
        <f t="shared" si="5"/>
        <v>44493224</v>
      </c>
      <c r="G57" s="50">
        <f t="shared" si="5"/>
        <v>10332247</v>
      </c>
      <c r="H57" s="50">
        <f t="shared" si="5"/>
        <v>-987401</v>
      </c>
      <c r="I57" s="50">
        <f t="shared" si="5"/>
        <v>26209695</v>
      </c>
      <c r="J57" s="50">
        <f t="shared" si="5"/>
        <v>35554541</v>
      </c>
      <c r="K57" s="50">
        <f t="shared" si="5"/>
        <v>8567926</v>
      </c>
      <c r="L57" s="50">
        <f t="shared" si="5"/>
        <v>6219219</v>
      </c>
      <c r="M57" s="50">
        <f t="shared" si="5"/>
        <v>-45447196</v>
      </c>
      <c r="N57" s="50">
        <f t="shared" si="5"/>
        <v>-30660051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4894490</v>
      </c>
      <c r="X57" s="50">
        <f t="shared" si="5"/>
        <v>22246596</v>
      </c>
      <c r="Y57" s="50">
        <f t="shared" si="5"/>
        <v>-17352106</v>
      </c>
      <c r="Z57" s="51">
        <f>+IF(X57&lt;&gt;0,+(Y57/X57)*100,0)</f>
        <v>-77.998926217745861</v>
      </c>
      <c r="AA57" s="48">
        <f>SUM(AA54:AA56)</f>
        <v>44493224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-61105203</v>
      </c>
      <c r="D60" s="65">
        <f>SUM(D57:D59)</f>
        <v>0</v>
      </c>
      <c r="E60" s="66">
        <f t="shared" si="6"/>
        <v>44493224</v>
      </c>
      <c r="F60" s="67">
        <f t="shared" si="6"/>
        <v>44493224</v>
      </c>
      <c r="G60" s="67">
        <f t="shared" si="6"/>
        <v>10332247</v>
      </c>
      <c r="H60" s="67">
        <f t="shared" si="6"/>
        <v>-987401</v>
      </c>
      <c r="I60" s="67">
        <f t="shared" si="6"/>
        <v>26209695</v>
      </c>
      <c r="J60" s="67">
        <f t="shared" si="6"/>
        <v>35554541</v>
      </c>
      <c r="K60" s="67">
        <f t="shared" si="6"/>
        <v>8567926</v>
      </c>
      <c r="L60" s="67">
        <f t="shared" si="6"/>
        <v>6219219</v>
      </c>
      <c r="M60" s="67">
        <f t="shared" si="6"/>
        <v>-45447196</v>
      </c>
      <c r="N60" s="67">
        <f t="shared" si="6"/>
        <v>-30660051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4894490</v>
      </c>
      <c r="X60" s="67">
        <f t="shared" si="6"/>
        <v>22246596</v>
      </c>
      <c r="Y60" s="67">
        <f t="shared" si="6"/>
        <v>-17352106</v>
      </c>
      <c r="Z60" s="68">
        <f>+IF(X60&lt;&gt;0,+(Y60/X60)*100,0)</f>
        <v>-77.998926217745861</v>
      </c>
      <c r="AA60" s="65">
        <f>SUM(AA57:AA59)</f>
        <v>44493224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117772421</v>
      </c>
      <c r="D6" s="20"/>
      <c r="E6" s="21">
        <v>1987737108</v>
      </c>
      <c r="F6" s="22">
        <v>1987737108</v>
      </c>
      <c r="G6" s="22">
        <v>12425674</v>
      </c>
      <c r="H6" s="22">
        <v>10357117</v>
      </c>
      <c r="I6" s="22">
        <v>511923343</v>
      </c>
      <c r="J6" s="22">
        <v>534706134</v>
      </c>
      <c r="K6" s="22">
        <v>110866258</v>
      </c>
      <c r="L6" s="22">
        <v>144566566</v>
      </c>
      <c r="M6" s="22">
        <v>182470261</v>
      </c>
      <c r="N6" s="22">
        <v>437903085</v>
      </c>
      <c r="O6" s="22"/>
      <c r="P6" s="22"/>
      <c r="Q6" s="22"/>
      <c r="R6" s="22"/>
      <c r="S6" s="22"/>
      <c r="T6" s="22"/>
      <c r="U6" s="22"/>
      <c r="V6" s="22"/>
      <c r="W6" s="22">
        <v>972609219</v>
      </c>
      <c r="X6" s="22">
        <v>993868560</v>
      </c>
      <c r="Y6" s="22">
        <v>-21259341</v>
      </c>
      <c r="Z6" s="23">
        <v>-2.1390495539973617</v>
      </c>
      <c r="AA6" s="20">
        <v>1987737108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-559013</v>
      </c>
      <c r="F7" s="22">
        <v>-559013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-279510</v>
      </c>
      <c r="Y7" s="22">
        <v>279510</v>
      </c>
      <c r="Z7" s="23">
        <v>-100</v>
      </c>
      <c r="AA7" s="20">
        <v>-559013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-24329</v>
      </c>
      <c r="F9" s="22">
        <v>-24329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-12162</v>
      </c>
      <c r="Y9" s="22">
        <v>12162</v>
      </c>
      <c r="Z9" s="23">
        <v>-100</v>
      </c>
      <c r="AA9" s="20">
        <v>-24329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190942</v>
      </c>
      <c r="H10" s="22">
        <v>16274</v>
      </c>
      <c r="I10" s="22">
        <v>9540</v>
      </c>
      <c r="J10" s="22">
        <v>216756</v>
      </c>
      <c r="K10" s="22">
        <v>57021</v>
      </c>
      <c r="L10" s="22">
        <v>84545</v>
      </c>
      <c r="M10" s="22">
        <v>87470</v>
      </c>
      <c r="N10" s="22">
        <v>229036</v>
      </c>
      <c r="O10" s="22"/>
      <c r="P10" s="22"/>
      <c r="Q10" s="22"/>
      <c r="R10" s="22"/>
      <c r="S10" s="22"/>
      <c r="T10" s="22"/>
      <c r="U10" s="22"/>
      <c r="V10" s="22"/>
      <c r="W10" s="22">
        <v>445792</v>
      </c>
      <c r="X10" s="22"/>
      <c r="Y10" s="22">
        <v>445792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4321469</v>
      </c>
      <c r="D20" s="20"/>
      <c r="E20" s="21">
        <v>38037784</v>
      </c>
      <c r="F20" s="22">
        <v>38037784</v>
      </c>
      <c r="G20" s="22">
        <v>118481</v>
      </c>
      <c r="H20" s="22">
        <v>524712</v>
      </c>
      <c r="I20" s="22">
        <v>19235800</v>
      </c>
      <c r="J20" s="22">
        <v>19878993</v>
      </c>
      <c r="K20" s="22">
        <v>119874</v>
      </c>
      <c r="L20" s="22">
        <v>4733</v>
      </c>
      <c r="M20" s="22">
        <v>483924</v>
      </c>
      <c r="N20" s="22">
        <v>608531</v>
      </c>
      <c r="O20" s="22"/>
      <c r="P20" s="22"/>
      <c r="Q20" s="22"/>
      <c r="R20" s="22"/>
      <c r="S20" s="22"/>
      <c r="T20" s="22"/>
      <c r="U20" s="22"/>
      <c r="V20" s="22"/>
      <c r="W20" s="22">
        <v>20487524</v>
      </c>
      <c r="X20" s="22">
        <v>19018896</v>
      </c>
      <c r="Y20" s="22">
        <v>1468628</v>
      </c>
      <c r="Z20" s="18">
        <v>7.721941378721457</v>
      </c>
      <c r="AA20" s="20">
        <v>38037784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>
        <v>-30059</v>
      </c>
      <c r="J24" s="22">
        <v>-30059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-30059</v>
      </c>
      <c r="X24" s="22"/>
      <c r="Y24" s="22">
        <v>-30059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55028578</v>
      </c>
      <c r="D26" s="20"/>
      <c r="E26" s="21">
        <v>118321229</v>
      </c>
      <c r="F26" s="22">
        <v>118321229</v>
      </c>
      <c r="G26" s="22">
        <v>49300540</v>
      </c>
      <c r="H26" s="22"/>
      <c r="I26" s="22"/>
      <c r="J26" s="22">
        <v>49300540</v>
      </c>
      <c r="K26" s="22"/>
      <c r="L26" s="22"/>
      <c r="M26" s="22">
        <v>39440466</v>
      </c>
      <c r="N26" s="22">
        <v>39440466</v>
      </c>
      <c r="O26" s="22"/>
      <c r="P26" s="22"/>
      <c r="Q26" s="22"/>
      <c r="R26" s="22"/>
      <c r="S26" s="22"/>
      <c r="T26" s="22"/>
      <c r="U26" s="22"/>
      <c r="V26" s="22"/>
      <c r="W26" s="22">
        <v>88741006</v>
      </c>
      <c r="X26" s="22">
        <v>59160612</v>
      </c>
      <c r="Y26" s="22">
        <v>29580394</v>
      </c>
      <c r="Z26" s="23">
        <v>50.000148747616066</v>
      </c>
      <c r="AA26" s="20">
        <v>118321229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177122468</v>
      </c>
      <c r="D33" s="29">
        <f t="shared" ref="D33:Y33" si="0">SUM(D6:D32)</f>
        <v>0</v>
      </c>
      <c r="E33" s="30">
        <f t="shared" si="0"/>
        <v>2143512779</v>
      </c>
      <c r="F33" s="31">
        <f t="shared" si="0"/>
        <v>2143512779</v>
      </c>
      <c r="G33" s="31">
        <f t="shared" si="0"/>
        <v>62035637</v>
      </c>
      <c r="H33" s="31">
        <f t="shared" si="0"/>
        <v>10898103</v>
      </c>
      <c r="I33" s="31">
        <f t="shared" si="0"/>
        <v>531138624</v>
      </c>
      <c r="J33" s="31">
        <f t="shared" si="0"/>
        <v>604072364</v>
      </c>
      <c r="K33" s="31">
        <f t="shared" si="0"/>
        <v>111043153</v>
      </c>
      <c r="L33" s="31">
        <f t="shared" si="0"/>
        <v>144655844</v>
      </c>
      <c r="M33" s="31">
        <f t="shared" si="0"/>
        <v>222482121</v>
      </c>
      <c r="N33" s="31">
        <f t="shared" si="0"/>
        <v>478181118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1082253482</v>
      </c>
      <c r="X33" s="31">
        <f t="shared" si="0"/>
        <v>1071756396</v>
      </c>
      <c r="Y33" s="31">
        <f t="shared" si="0"/>
        <v>10497086</v>
      </c>
      <c r="Z33" s="32">
        <f>+IF(X33&lt;&gt;0,+(Y33/X33)*100,0)</f>
        <v>0.97942835136577056</v>
      </c>
      <c r="AA33" s="29">
        <f>SUM(AA6:AA32)</f>
        <v>2143512779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41498462</v>
      </c>
      <c r="D35" s="20"/>
      <c r="E35" s="21">
        <v>53045126</v>
      </c>
      <c r="F35" s="22">
        <v>53045126</v>
      </c>
      <c r="G35" s="22">
        <v>3950045</v>
      </c>
      <c r="H35" s="22">
        <v>4088597</v>
      </c>
      <c r="I35" s="22">
        <v>4424573</v>
      </c>
      <c r="J35" s="22">
        <v>12463215</v>
      </c>
      <c r="K35" s="22">
        <v>4221663</v>
      </c>
      <c r="L35" s="22">
        <v>4942106</v>
      </c>
      <c r="M35" s="22">
        <v>4365146</v>
      </c>
      <c r="N35" s="22">
        <v>13528915</v>
      </c>
      <c r="O35" s="22"/>
      <c r="P35" s="22"/>
      <c r="Q35" s="22"/>
      <c r="R35" s="22"/>
      <c r="S35" s="22"/>
      <c r="T35" s="22"/>
      <c r="U35" s="22"/>
      <c r="V35" s="22"/>
      <c r="W35" s="22">
        <v>25992130</v>
      </c>
      <c r="X35" s="22">
        <v>26522592</v>
      </c>
      <c r="Y35" s="22">
        <v>-530462</v>
      </c>
      <c r="Z35" s="23">
        <v>-2.0000383069648695</v>
      </c>
      <c r="AA35" s="20">
        <v>53045126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1280324648</v>
      </c>
      <c r="D37" s="20"/>
      <c r="E37" s="21">
        <v>1520376057</v>
      </c>
      <c r="F37" s="22">
        <v>1520376057</v>
      </c>
      <c r="G37" s="22"/>
      <c r="H37" s="22">
        <v>179267802</v>
      </c>
      <c r="I37" s="22">
        <v>164563082</v>
      </c>
      <c r="J37" s="22">
        <v>343830884</v>
      </c>
      <c r="K37" s="22">
        <v>110783261</v>
      </c>
      <c r="L37" s="22">
        <v>108254427</v>
      </c>
      <c r="M37" s="22">
        <v>112077565</v>
      </c>
      <c r="N37" s="22">
        <v>331115253</v>
      </c>
      <c r="O37" s="22"/>
      <c r="P37" s="22"/>
      <c r="Q37" s="22"/>
      <c r="R37" s="22"/>
      <c r="S37" s="22"/>
      <c r="T37" s="22"/>
      <c r="U37" s="22"/>
      <c r="V37" s="22"/>
      <c r="W37" s="22">
        <v>674946137</v>
      </c>
      <c r="X37" s="22">
        <v>760188030</v>
      </c>
      <c r="Y37" s="22">
        <v>-85241893</v>
      </c>
      <c r="Z37" s="23">
        <v>-11.213264302517366</v>
      </c>
      <c r="AA37" s="20">
        <v>1520376057</v>
      </c>
    </row>
    <row r="38" spans="1:27" x14ac:dyDescent="0.25">
      <c r="A38" s="19" t="s">
        <v>64</v>
      </c>
      <c r="B38" s="15" t="s">
        <v>32</v>
      </c>
      <c r="C38" s="20">
        <v>270623</v>
      </c>
      <c r="D38" s="20"/>
      <c r="E38" s="21">
        <v>779291</v>
      </c>
      <c r="F38" s="22">
        <v>779291</v>
      </c>
      <c r="G38" s="22">
        <v>1455</v>
      </c>
      <c r="H38" s="22">
        <v>41400</v>
      </c>
      <c r="I38" s="22">
        <v>-584</v>
      </c>
      <c r="J38" s="22">
        <v>42271</v>
      </c>
      <c r="K38" s="22">
        <v>41629</v>
      </c>
      <c r="L38" s="22">
        <v>-5328</v>
      </c>
      <c r="M38" s="22"/>
      <c r="N38" s="22">
        <v>36301</v>
      </c>
      <c r="O38" s="22"/>
      <c r="P38" s="22"/>
      <c r="Q38" s="22"/>
      <c r="R38" s="22"/>
      <c r="S38" s="22"/>
      <c r="T38" s="22"/>
      <c r="U38" s="22"/>
      <c r="V38" s="22"/>
      <c r="W38" s="22">
        <v>78572</v>
      </c>
      <c r="X38" s="22">
        <v>389646</v>
      </c>
      <c r="Y38" s="22">
        <v>-311074</v>
      </c>
      <c r="Z38" s="23">
        <v>-79.835029744947988</v>
      </c>
      <c r="AA38" s="20">
        <v>779291</v>
      </c>
    </row>
    <row r="39" spans="1:27" x14ac:dyDescent="0.25">
      <c r="A39" s="19" t="s">
        <v>65</v>
      </c>
      <c r="B39" s="15" t="s">
        <v>32</v>
      </c>
      <c r="C39" s="20">
        <v>35407871</v>
      </c>
      <c r="D39" s="20"/>
      <c r="E39" s="21">
        <v>176192689</v>
      </c>
      <c r="F39" s="22">
        <v>176192689</v>
      </c>
      <c r="G39" s="22"/>
      <c r="H39" s="22"/>
      <c r="I39" s="22">
        <v>33601234</v>
      </c>
      <c r="J39" s="22">
        <v>33601234</v>
      </c>
      <c r="K39" s="22">
        <v>33601234</v>
      </c>
      <c r="L39" s="22">
        <v>33601234</v>
      </c>
      <c r="M39" s="22">
        <v>33601234</v>
      </c>
      <c r="N39" s="22">
        <v>100803702</v>
      </c>
      <c r="O39" s="22"/>
      <c r="P39" s="22"/>
      <c r="Q39" s="22"/>
      <c r="R39" s="22"/>
      <c r="S39" s="22"/>
      <c r="T39" s="22"/>
      <c r="U39" s="22"/>
      <c r="V39" s="22"/>
      <c r="W39" s="22">
        <v>134404936</v>
      </c>
      <c r="X39" s="22">
        <v>88096344</v>
      </c>
      <c r="Y39" s="22">
        <v>46308592</v>
      </c>
      <c r="Z39" s="23">
        <v>52.565849951730115</v>
      </c>
      <c r="AA39" s="20">
        <v>176192689</v>
      </c>
    </row>
    <row r="40" spans="1:27" x14ac:dyDescent="0.25">
      <c r="A40" s="19" t="s">
        <v>66</v>
      </c>
      <c r="B40" s="15" t="s">
        <v>32</v>
      </c>
      <c r="C40" s="20">
        <v>54965060</v>
      </c>
      <c r="D40" s="20"/>
      <c r="E40" s="21">
        <v>62699292</v>
      </c>
      <c r="F40" s="22">
        <v>62699292</v>
      </c>
      <c r="G40" s="22">
        <v>4970414</v>
      </c>
      <c r="H40" s="22">
        <v>5938259</v>
      </c>
      <c r="I40" s="22">
        <v>3373148</v>
      </c>
      <c r="J40" s="22">
        <v>14281821</v>
      </c>
      <c r="K40" s="22">
        <v>4812348</v>
      </c>
      <c r="L40" s="22">
        <v>4657121</v>
      </c>
      <c r="M40" s="22">
        <v>6895698</v>
      </c>
      <c r="N40" s="22">
        <v>16365167</v>
      </c>
      <c r="O40" s="22"/>
      <c r="P40" s="22"/>
      <c r="Q40" s="22"/>
      <c r="R40" s="22"/>
      <c r="S40" s="22"/>
      <c r="T40" s="22"/>
      <c r="U40" s="22"/>
      <c r="V40" s="22"/>
      <c r="W40" s="22">
        <v>30646988</v>
      </c>
      <c r="X40" s="22">
        <v>31349658</v>
      </c>
      <c r="Y40" s="22">
        <v>-702670</v>
      </c>
      <c r="Z40" s="23">
        <v>-2.2413960624387035</v>
      </c>
      <c r="AA40" s="20">
        <v>62699292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25688389</v>
      </c>
      <c r="D42" s="20"/>
      <c r="E42" s="21">
        <v>38158761</v>
      </c>
      <c r="F42" s="22">
        <v>38158761</v>
      </c>
      <c r="G42" s="22">
        <v>5281</v>
      </c>
      <c r="H42" s="22">
        <v>868561</v>
      </c>
      <c r="I42" s="22">
        <v>647535</v>
      </c>
      <c r="J42" s="22">
        <v>1521377</v>
      </c>
      <c r="K42" s="22">
        <v>2338112</v>
      </c>
      <c r="L42" s="22">
        <v>2498062</v>
      </c>
      <c r="M42" s="22">
        <v>3141813</v>
      </c>
      <c r="N42" s="22">
        <v>7977987</v>
      </c>
      <c r="O42" s="22"/>
      <c r="P42" s="22"/>
      <c r="Q42" s="22"/>
      <c r="R42" s="22"/>
      <c r="S42" s="22"/>
      <c r="T42" s="22"/>
      <c r="U42" s="22"/>
      <c r="V42" s="22"/>
      <c r="W42" s="22">
        <v>9499364</v>
      </c>
      <c r="X42" s="22">
        <v>19079382</v>
      </c>
      <c r="Y42" s="22">
        <v>-9580018</v>
      </c>
      <c r="Z42" s="23">
        <v>-50.211364288424022</v>
      </c>
      <c r="AA42" s="20">
        <v>38158761</v>
      </c>
    </row>
    <row r="43" spans="1:27" x14ac:dyDescent="0.25">
      <c r="A43" s="19" t="s">
        <v>68</v>
      </c>
      <c r="B43" s="15" t="s">
        <v>32</v>
      </c>
      <c r="C43" s="20">
        <v>2759039</v>
      </c>
      <c r="D43" s="20"/>
      <c r="E43" s="21">
        <v>3060000</v>
      </c>
      <c r="F43" s="22">
        <v>3060000</v>
      </c>
      <c r="G43" s="22">
        <v>229645</v>
      </c>
      <c r="H43" s="22">
        <v>262442</v>
      </c>
      <c r="I43" s="22">
        <v>263316</v>
      </c>
      <c r="J43" s="22">
        <v>755403</v>
      </c>
      <c r="K43" s="22">
        <v>259257</v>
      </c>
      <c r="L43" s="22">
        <v>261231</v>
      </c>
      <c r="M43" s="22">
        <v>257501</v>
      </c>
      <c r="N43" s="22">
        <v>777989</v>
      </c>
      <c r="O43" s="22"/>
      <c r="P43" s="22"/>
      <c r="Q43" s="22"/>
      <c r="R43" s="22"/>
      <c r="S43" s="22"/>
      <c r="T43" s="22"/>
      <c r="U43" s="22"/>
      <c r="V43" s="22"/>
      <c r="W43" s="22">
        <v>1533392</v>
      </c>
      <c r="X43" s="22">
        <v>1530000</v>
      </c>
      <c r="Y43" s="22">
        <v>3392</v>
      </c>
      <c r="Z43" s="23">
        <v>0.22169934640522876</v>
      </c>
      <c r="AA43" s="20">
        <v>3060000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21231413</v>
      </c>
      <c r="D45" s="20"/>
      <c r="E45" s="21">
        <v>23785437</v>
      </c>
      <c r="F45" s="22">
        <v>23785437</v>
      </c>
      <c r="G45" s="22">
        <v>609093</v>
      </c>
      <c r="H45" s="22">
        <v>279001</v>
      </c>
      <c r="I45" s="22">
        <v>355754</v>
      </c>
      <c r="J45" s="22">
        <v>1243848</v>
      </c>
      <c r="K45" s="22">
        <v>210070</v>
      </c>
      <c r="L45" s="22">
        <v>172667</v>
      </c>
      <c r="M45" s="22">
        <v>155413</v>
      </c>
      <c r="N45" s="22">
        <v>538150</v>
      </c>
      <c r="O45" s="22"/>
      <c r="P45" s="22"/>
      <c r="Q45" s="22"/>
      <c r="R45" s="22"/>
      <c r="S45" s="22"/>
      <c r="T45" s="22"/>
      <c r="U45" s="22"/>
      <c r="V45" s="22"/>
      <c r="W45" s="22">
        <v>1781998</v>
      </c>
      <c r="X45" s="22">
        <v>11892744</v>
      </c>
      <c r="Y45" s="22">
        <v>-10110746</v>
      </c>
      <c r="Z45" s="23">
        <v>-85.016090483407353</v>
      </c>
      <c r="AA45" s="20">
        <v>23785437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1462145505</v>
      </c>
      <c r="D48" s="29">
        <f t="shared" ref="D48:Y48" si="1">SUM(D35:D47)</f>
        <v>0</v>
      </c>
      <c r="E48" s="30">
        <f t="shared" si="1"/>
        <v>1878096653</v>
      </c>
      <c r="F48" s="31">
        <f t="shared" si="1"/>
        <v>1878096653</v>
      </c>
      <c r="G48" s="31">
        <f t="shared" si="1"/>
        <v>9765933</v>
      </c>
      <c r="H48" s="31">
        <f t="shared" si="1"/>
        <v>190746062</v>
      </c>
      <c r="I48" s="31">
        <f t="shared" si="1"/>
        <v>207228058</v>
      </c>
      <c r="J48" s="31">
        <f t="shared" si="1"/>
        <v>407740053</v>
      </c>
      <c r="K48" s="31">
        <f t="shared" si="1"/>
        <v>156267574</v>
      </c>
      <c r="L48" s="31">
        <f t="shared" si="1"/>
        <v>154381520</v>
      </c>
      <c r="M48" s="31">
        <f t="shared" si="1"/>
        <v>160494370</v>
      </c>
      <c r="N48" s="31">
        <f t="shared" si="1"/>
        <v>471143464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878883517</v>
      </c>
      <c r="X48" s="31">
        <f t="shared" si="1"/>
        <v>939048396</v>
      </c>
      <c r="Y48" s="31">
        <f t="shared" si="1"/>
        <v>-60164879</v>
      </c>
      <c r="Z48" s="32">
        <f>+IF(X48&lt;&gt;0,+(Y48/X48)*100,0)</f>
        <v>-6.4070051401269836</v>
      </c>
      <c r="AA48" s="29">
        <f>SUM(AA35:AA47)</f>
        <v>1878096653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-1285023037</v>
      </c>
      <c r="D49" s="39">
        <f t="shared" si="2"/>
        <v>0</v>
      </c>
      <c r="E49" s="40">
        <f t="shared" si="2"/>
        <v>265416126</v>
      </c>
      <c r="F49" s="41">
        <f t="shared" si="2"/>
        <v>265416126</v>
      </c>
      <c r="G49" s="41">
        <f t="shared" si="2"/>
        <v>52269704</v>
      </c>
      <c r="H49" s="41">
        <f t="shared" si="2"/>
        <v>-179847959</v>
      </c>
      <c r="I49" s="41">
        <f t="shared" si="2"/>
        <v>323910566</v>
      </c>
      <c r="J49" s="41">
        <f t="shared" si="2"/>
        <v>196332311</v>
      </c>
      <c r="K49" s="41">
        <f t="shared" si="2"/>
        <v>-45224421</v>
      </c>
      <c r="L49" s="41">
        <f t="shared" si="2"/>
        <v>-9725676</v>
      </c>
      <c r="M49" s="41">
        <f t="shared" si="2"/>
        <v>61987751</v>
      </c>
      <c r="N49" s="41">
        <f t="shared" si="2"/>
        <v>7037654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203369965</v>
      </c>
      <c r="X49" s="41">
        <f t="shared" si="2"/>
        <v>132708000</v>
      </c>
      <c r="Y49" s="41">
        <f t="shared" si="2"/>
        <v>70661965</v>
      </c>
      <c r="Z49" s="42">
        <f>+IF(X49&lt;&gt;0,+(Y49/X49)*100,0)</f>
        <v>53.246198420592584</v>
      </c>
      <c r="AA49" s="39">
        <f>+AA33-AA48</f>
        <v>265416126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-1285023037</v>
      </c>
      <c r="D52" s="48">
        <f t="shared" si="3"/>
        <v>0</v>
      </c>
      <c r="E52" s="49">
        <f t="shared" si="3"/>
        <v>265416126</v>
      </c>
      <c r="F52" s="50">
        <f t="shared" si="3"/>
        <v>265416126</v>
      </c>
      <c r="G52" s="50">
        <f t="shared" si="3"/>
        <v>52269704</v>
      </c>
      <c r="H52" s="50">
        <f t="shared" si="3"/>
        <v>-179847959</v>
      </c>
      <c r="I52" s="50">
        <f t="shared" si="3"/>
        <v>323910566</v>
      </c>
      <c r="J52" s="50">
        <f t="shared" si="3"/>
        <v>196332311</v>
      </c>
      <c r="K52" s="50">
        <f t="shared" si="3"/>
        <v>-45224421</v>
      </c>
      <c r="L52" s="50">
        <f t="shared" si="3"/>
        <v>-9725676</v>
      </c>
      <c r="M52" s="50">
        <f t="shared" si="3"/>
        <v>61987751</v>
      </c>
      <c r="N52" s="50">
        <f t="shared" si="3"/>
        <v>7037654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203369965</v>
      </c>
      <c r="X52" s="50">
        <f t="shared" si="3"/>
        <v>132708000</v>
      </c>
      <c r="Y52" s="50">
        <f t="shared" si="3"/>
        <v>70661965</v>
      </c>
      <c r="Z52" s="51">
        <f>+IF(X52&lt;&gt;0,+(Y52/X52)*100,0)</f>
        <v>53.246198420592584</v>
      </c>
      <c r="AA52" s="48">
        <f>SUM(AA49:AA51)</f>
        <v>265416126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-1285023037</v>
      </c>
      <c r="D54" s="54">
        <f>+D52-D53</f>
        <v>0</v>
      </c>
      <c r="E54" s="55">
        <f t="shared" si="4"/>
        <v>265416126</v>
      </c>
      <c r="F54" s="56">
        <f t="shared" si="4"/>
        <v>265416126</v>
      </c>
      <c r="G54" s="56">
        <f t="shared" si="4"/>
        <v>52269704</v>
      </c>
      <c r="H54" s="56">
        <f t="shared" si="4"/>
        <v>-179847959</v>
      </c>
      <c r="I54" s="56">
        <f t="shared" si="4"/>
        <v>323910566</v>
      </c>
      <c r="J54" s="56">
        <f t="shared" si="4"/>
        <v>196332311</v>
      </c>
      <c r="K54" s="56">
        <f t="shared" si="4"/>
        <v>-45224421</v>
      </c>
      <c r="L54" s="56">
        <f t="shared" si="4"/>
        <v>-9725676</v>
      </c>
      <c r="M54" s="56">
        <f t="shared" si="4"/>
        <v>61987751</v>
      </c>
      <c r="N54" s="56">
        <f t="shared" si="4"/>
        <v>7037654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203369965</v>
      </c>
      <c r="X54" s="56">
        <f t="shared" si="4"/>
        <v>132708000</v>
      </c>
      <c r="Y54" s="56">
        <f t="shared" si="4"/>
        <v>70661965</v>
      </c>
      <c r="Z54" s="57">
        <f>+IF(X54&lt;&gt;0,+(Y54/X54)*100,0)</f>
        <v>53.246198420592584</v>
      </c>
      <c r="AA54" s="54">
        <f>+AA52-AA53</f>
        <v>265416126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-1285023037</v>
      </c>
      <c r="D57" s="48">
        <f>SUM(D54:D56)</f>
        <v>0</v>
      </c>
      <c r="E57" s="49">
        <f t="shared" si="5"/>
        <v>265416126</v>
      </c>
      <c r="F57" s="50">
        <f t="shared" si="5"/>
        <v>265416126</v>
      </c>
      <c r="G57" s="50">
        <f t="shared" si="5"/>
        <v>52269704</v>
      </c>
      <c r="H57" s="50">
        <f t="shared" si="5"/>
        <v>-179847959</v>
      </c>
      <c r="I57" s="50">
        <f t="shared" si="5"/>
        <v>323910566</v>
      </c>
      <c r="J57" s="50">
        <f t="shared" si="5"/>
        <v>196332311</v>
      </c>
      <c r="K57" s="50">
        <f t="shared" si="5"/>
        <v>-45224421</v>
      </c>
      <c r="L57" s="50">
        <f t="shared" si="5"/>
        <v>-9725676</v>
      </c>
      <c r="M57" s="50">
        <f t="shared" si="5"/>
        <v>61987751</v>
      </c>
      <c r="N57" s="50">
        <f t="shared" si="5"/>
        <v>7037654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203369965</v>
      </c>
      <c r="X57" s="50">
        <f t="shared" si="5"/>
        <v>132708000</v>
      </c>
      <c r="Y57" s="50">
        <f t="shared" si="5"/>
        <v>70661965</v>
      </c>
      <c r="Z57" s="51">
        <f>+IF(X57&lt;&gt;0,+(Y57/X57)*100,0)</f>
        <v>53.246198420592584</v>
      </c>
      <c r="AA57" s="48">
        <f>SUM(AA54:AA56)</f>
        <v>265416126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-1285023037</v>
      </c>
      <c r="D60" s="65">
        <f>SUM(D57:D59)</f>
        <v>0</v>
      </c>
      <c r="E60" s="66">
        <f t="shared" si="6"/>
        <v>265416126</v>
      </c>
      <c r="F60" s="67">
        <f t="shared" si="6"/>
        <v>265416126</v>
      </c>
      <c r="G60" s="67">
        <f t="shared" si="6"/>
        <v>52269704</v>
      </c>
      <c r="H60" s="67">
        <f t="shared" si="6"/>
        <v>-179847959</v>
      </c>
      <c r="I60" s="67">
        <f t="shared" si="6"/>
        <v>323910566</v>
      </c>
      <c r="J60" s="67">
        <f t="shared" si="6"/>
        <v>196332311</v>
      </c>
      <c r="K60" s="67">
        <f t="shared" si="6"/>
        <v>-45224421</v>
      </c>
      <c r="L60" s="67">
        <f t="shared" si="6"/>
        <v>-9725676</v>
      </c>
      <c r="M60" s="67">
        <f t="shared" si="6"/>
        <v>61987751</v>
      </c>
      <c r="N60" s="67">
        <f t="shared" si="6"/>
        <v>7037654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203369965</v>
      </c>
      <c r="X60" s="67">
        <f t="shared" si="6"/>
        <v>132708000</v>
      </c>
      <c r="Y60" s="67">
        <f t="shared" si="6"/>
        <v>70661965</v>
      </c>
      <c r="Z60" s="68">
        <f>+IF(X60&lt;&gt;0,+(Y60/X60)*100,0)</f>
        <v>53.246198420592584</v>
      </c>
      <c r="AA60" s="65">
        <f>SUM(AA57:AA59)</f>
        <v>265416126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315815020</v>
      </c>
      <c r="D6" s="20"/>
      <c r="E6" s="21">
        <v>481628227</v>
      </c>
      <c r="F6" s="22">
        <v>481628227</v>
      </c>
      <c r="G6" s="22">
        <v>16792262</v>
      </c>
      <c r="H6" s="22">
        <v>18211195</v>
      </c>
      <c r="I6" s="22">
        <v>34382853</v>
      </c>
      <c r="J6" s="22">
        <v>69386310</v>
      </c>
      <c r="K6" s="22">
        <v>7181946</v>
      </c>
      <c r="L6" s="22">
        <v>14935626</v>
      </c>
      <c r="M6" s="22">
        <v>13776351</v>
      </c>
      <c r="N6" s="22">
        <v>35893923</v>
      </c>
      <c r="O6" s="22"/>
      <c r="P6" s="22"/>
      <c r="Q6" s="22"/>
      <c r="R6" s="22"/>
      <c r="S6" s="22"/>
      <c r="T6" s="22"/>
      <c r="U6" s="22"/>
      <c r="V6" s="22"/>
      <c r="W6" s="22">
        <v>105280233</v>
      </c>
      <c r="X6" s="22">
        <v>240814140</v>
      </c>
      <c r="Y6" s="22">
        <v>-135533907</v>
      </c>
      <c r="Z6" s="23">
        <v>-56.281540195272584</v>
      </c>
      <c r="AA6" s="20">
        <v>481628227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40097621</v>
      </c>
      <c r="D13" s="20"/>
      <c r="E13" s="21">
        <v>52814917</v>
      </c>
      <c r="F13" s="22">
        <v>52814917</v>
      </c>
      <c r="G13" s="22">
        <v>1147807</v>
      </c>
      <c r="H13" s="22">
        <v>1213657</v>
      </c>
      <c r="I13" s="22">
        <v>1209702</v>
      </c>
      <c r="J13" s="22">
        <v>3571166</v>
      </c>
      <c r="K13" s="22">
        <v>-419928</v>
      </c>
      <c r="L13" s="22">
        <v>1065046</v>
      </c>
      <c r="M13" s="22">
        <v>663986</v>
      </c>
      <c r="N13" s="22">
        <v>1309104</v>
      </c>
      <c r="O13" s="22"/>
      <c r="P13" s="22"/>
      <c r="Q13" s="22"/>
      <c r="R13" s="22"/>
      <c r="S13" s="22"/>
      <c r="T13" s="22"/>
      <c r="U13" s="22"/>
      <c r="V13" s="22"/>
      <c r="W13" s="22">
        <v>4880270</v>
      </c>
      <c r="X13" s="22">
        <v>26407458</v>
      </c>
      <c r="Y13" s="22">
        <v>-21527188</v>
      </c>
      <c r="Z13" s="23">
        <v>-81.519349571624801</v>
      </c>
      <c r="AA13" s="20">
        <v>52814917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229214</v>
      </c>
      <c r="F24" s="22">
        <v>229214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114606</v>
      </c>
      <c r="Y24" s="22">
        <v>-114606</v>
      </c>
      <c r="Z24" s="23">
        <v>-100</v>
      </c>
      <c r="AA24" s="20">
        <v>229214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209059489</v>
      </c>
      <c r="F31" s="22">
        <v>209059489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104529744</v>
      </c>
      <c r="Y31" s="22">
        <v>-104529744</v>
      </c>
      <c r="Z31" s="23">
        <v>-100</v>
      </c>
      <c r="AA31" s="20">
        <v>209059489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355912641</v>
      </c>
      <c r="D33" s="29">
        <f t="shared" ref="D33:Y33" si="0">SUM(D6:D32)</f>
        <v>0</v>
      </c>
      <c r="E33" s="30">
        <f t="shared" si="0"/>
        <v>743731847</v>
      </c>
      <c r="F33" s="31">
        <f t="shared" si="0"/>
        <v>743731847</v>
      </c>
      <c r="G33" s="31">
        <f t="shared" si="0"/>
        <v>17940069</v>
      </c>
      <c r="H33" s="31">
        <f t="shared" si="0"/>
        <v>19424852</v>
      </c>
      <c r="I33" s="31">
        <f t="shared" si="0"/>
        <v>35592555</v>
      </c>
      <c r="J33" s="31">
        <f t="shared" si="0"/>
        <v>72957476</v>
      </c>
      <c r="K33" s="31">
        <f t="shared" si="0"/>
        <v>6762018</v>
      </c>
      <c r="L33" s="31">
        <f t="shared" si="0"/>
        <v>16000672</v>
      </c>
      <c r="M33" s="31">
        <f t="shared" si="0"/>
        <v>14440337</v>
      </c>
      <c r="N33" s="31">
        <f t="shared" si="0"/>
        <v>37203027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110160503</v>
      </c>
      <c r="X33" s="31">
        <f t="shared" si="0"/>
        <v>371865948</v>
      </c>
      <c r="Y33" s="31">
        <f t="shared" si="0"/>
        <v>-261705445</v>
      </c>
      <c r="Z33" s="32">
        <f>+IF(X33&lt;&gt;0,+(Y33/X33)*100,0)</f>
        <v>-70.376286510643354</v>
      </c>
      <c r="AA33" s="29">
        <f>SUM(AA6:AA32)</f>
        <v>743731847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41127355</v>
      </c>
      <c r="D35" s="20"/>
      <c r="E35" s="21">
        <v>65751355</v>
      </c>
      <c r="F35" s="22">
        <v>65751355</v>
      </c>
      <c r="G35" s="22">
        <v>2860346</v>
      </c>
      <c r="H35" s="22">
        <v>3496482</v>
      </c>
      <c r="I35" s="22">
        <v>3354914</v>
      </c>
      <c r="J35" s="22">
        <v>9711742</v>
      </c>
      <c r="K35" s="22">
        <v>3073428</v>
      </c>
      <c r="L35" s="22">
        <v>3054175</v>
      </c>
      <c r="M35" s="22">
        <v>2877735</v>
      </c>
      <c r="N35" s="22">
        <v>9005338</v>
      </c>
      <c r="O35" s="22"/>
      <c r="P35" s="22"/>
      <c r="Q35" s="22"/>
      <c r="R35" s="22"/>
      <c r="S35" s="22"/>
      <c r="T35" s="22"/>
      <c r="U35" s="22"/>
      <c r="V35" s="22"/>
      <c r="W35" s="22">
        <v>18717080</v>
      </c>
      <c r="X35" s="22">
        <v>32875680</v>
      </c>
      <c r="Y35" s="22">
        <v>-14158600</v>
      </c>
      <c r="Z35" s="23">
        <v>-43.067093973417428</v>
      </c>
      <c r="AA35" s="20">
        <v>65751355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556457053</v>
      </c>
      <c r="D37" s="20"/>
      <c r="E37" s="21">
        <v>589037307</v>
      </c>
      <c r="F37" s="22">
        <v>589037307</v>
      </c>
      <c r="G37" s="22">
        <v>81756795</v>
      </c>
      <c r="H37" s="22">
        <v>77355188</v>
      </c>
      <c r="I37" s="22">
        <v>42932245</v>
      </c>
      <c r="J37" s="22">
        <v>202044228</v>
      </c>
      <c r="K37" s="22">
        <v>45412333</v>
      </c>
      <c r="L37" s="22">
        <v>43762617</v>
      </c>
      <c r="M37" s="22">
        <v>40000577</v>
      </c>
      <c r="N37" s="22">
        <v>129175527</v>
      </c>
      <c r="O37" s="22"/>
      <c r="P37" s="22"/>
      <c r="Q37" s="22"/>
      <c r="R37" s="22"/>
      <c r="S37" s="22"/>
      <c r="T37" s="22"/>
      <c r="U37" s="22"/>
      <c r="V37" s="22"/>
      <c r="W37" s="22">
        <v>331219755</v>
      </c>
      <c r="X37" s="22">
        <v>294518658</v>
      </c>
      <c r="Y37" s="22">
        <v>36701097</v>
      </c>
      <c r="Z37" s="23">
        <v>12.461382667307957</v>
      </c>
      <c r="AA37" s="20">
        <v>589037307</v>
      </c>
    </row>
    <row r="38" spans="1:27" x14ac:dyDescent="0.25">
      <c r="A38" s="19" t="s">
        <v>64</v>
      </c>
      <c r="B38" s="15" t="s">
        <v>32</v>
      </c>
      <c r="C38" s="20">
        <v>2892</v>
      </c>
      <c r="D38" s="20"/>
      <c r="E38" s="21"/>
      <c r="F38" s="22"/>
      <c r="G38" s="22">
        <v>1077</v>
      </c>
      <c r="H38" s="22"/>
      <c r="I38" s="22"/>
      <c r="J38" s="22">
        <v>1077</v>
      </c>
      <c r="K38" s="22"/>
      <c r="L38" s="22"/>
      <c r="M38" s="22">
        <v>699</v>
      </c>
      <c r="N38" s="22">
        <v>699</v>
      </c>
      <c r="O38" s="22"/>
      <c r="P38" s="22"/>
      <c r="Q38" s="22"/>
      <c r="R38" s="22"/>
      <c r="S38" s="22"/>
      <c r="T38" s="22"/>
      <c r="U38" s="22"/>
      <c r="V38" s="22"/>
      <c r="W38" s="22">
        <v>1776</v>
      </c>
      <c r="X38" s="22"/>
      <c r="Y38" s="22">
        <v>1776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117209848</v>
      </c>
      <c r="D39" s="20"/>
      <c r="E39" s="21">
        <v>142015894</v>
      </c>
      <c r="F39" s="22">
        <v>142015894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71007948</v>
      </c>
      <c r="Y39" s="22">
        <v>-71007948</v>
      </c>
      <c r="Z39" s="23">
        <v>-100</v>
      </c>
      <c r="AA39" s="20">
        <v>142015894</v>
      </c>
    </row>
    <row r="40" spans="1:27" x14ac:dyDescent="0.25">
      <c r="A40" s="19" t="s">
        <v>66</v>
      </c>
      <c r="B40" s="15" t="s">
        <v>32</v>
      </c>
      <c r="C40" s="20">
        <v>36786008</v>
      </c>
      <c r="D40" s="20"/>
      <c r="E40" s="21">
        <v>25285280</v>
      </c>
      <c r="F40" s="22">
        <v>25285280</v>
      </c>
      <c r="G40" s="22"/>
      <c r="H40" s="22"/>
      <c r="I40" s="22">
        <v>6794988</v>
      </c>
      <c r="J40" s="22">
        <v>6794988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6794988</v>
      </c>
      <c r="X40" s="22">
        <v>12642642</v>
      </c>
      <c r="Y40" s="22">
        <v>-5847654</v>
      </c>
      <c r="Z40" s="23">
        <v>-46.253417600530014</v>
      </c>
      <c r="AA40" s="20">
        <v>25285280</v>
      </c>
    </row>
    <row r="41" spans="1:27" x14ac:dyDescent="0.25">
      <c r="A41" s="19" t="s">
        <v>40</v>
      </c>
      <c r="B41" s="15" t="s">
        <v>32</v>
      </c>
      <c r="C41" s="20">
        <v>62985279</v>
      </c>
      <c r="D41" s="20"/>
      <c r="E41" s="21">
        <v>62080903</v>
      </c>
      <c r="F41" s="22">
        <v>62080903</v>
      </c>
      <c r="G41" s="22">
        <v>10972953</v>
      </c>
      <c r="H41" s="22">
        <v>7541371</v>
      </c>
      <c r="I41" s="22">
        <v>10047560</v>
      </c>
      <c r="J41" s="22">
        <v>28561884</v>
      </c>
      <c r="K41" s="22">
        <v>12175546</v>
      </c>
      <c r="L41" s="22">
        <v>10021943</v>
      </c>
      <c r="M41" s="22">
        <v>13456016</v>
      </c>
      <c r="N41" s="22">
        <v>35653505</v>
      </c>
      <c r="O41" s="22"/>
      <c r="P41" s="22"/>
      <c r="Q41" s="22"/>
      <c r="R41" s="22"/>
      <c r="S41" s="22"/>
      <c r="T41" s="22"/>
      <c r="U41" s="22"/>
      <c r="V41" s="22"/>
      <c r="W41" s="22">
        <v>64215389</v>
      </c>
      <c r="X41" s="22">
        <v>31040454</v>
      </c>
      <c r="Y41" s="22">
        <v>33174935</v>
      </c>
      <c r="Z41" s="23">
        <v>106.8764490364735</v>
      </c>
      <c r="AA41" s="20">
        <v>62080903</v>
      </c>
    </row>
    <row r="42" spans="1:27" x14ac:dyDescent="0.25">
      <c r="A42" s="19" t="s">
        <v>67</v>
      </c>
      <c r="B42" s="15" t="s">
        <v>32</v>
      </c>
      <c r="C42" s="20">
        <v>58243086</v>
      </c>
      <c r="D42" s="20"/>
      <c r="E42" s="21">
        <v>25283815</v>
      </c>
      <c r="F42" s="22">
        <v>25283815</v>
      </c>
      <c r="G42" s="22">
        <v>2217722</v>
      </c>
      <c r="H42" s="22">
        <v>1902260</v>
      </c>
      <c r="I42" s="22">
        <v>14062369</v>
      </c>
      <c r="J42" s="22">
        <v>18182351</v>
      </c>
      <c r="K42" s="22">
        <v>4954332</v>
      </c>
      <c r="L42" s="22">
        <v>1159238</v>
      </c>
      <c r="M42" s="22">
        <v>2658064</v>
      </c>
      <c r="N42" s="22">
        <v>8771634</v>
      </c>
      <c r="O42" s="22"/>
      <c r="P42" s="22"/>
      <c r="Q42" s="22"/>
      <c r="R42" s="22"/>
      <c r="S42" s="22"/>
      <c r="T42" s="22"/>
      <c r="U42" s="22"/>
      <c r="V42" s="22"/>
      <c r="W42" s="22">
        <v>26953985</v>
      </c>
      <c r="X42" s="22">
        <v>12641910</v>
      </c>
      <c r="Y42" s="22">
        <v>14312075</v>
      </c>
      <c r="Z42" s="23">
        <v>113.21133436324101</v>
      </c>
      <c r="AA42" s="20">
        <v>25283815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10389937</v>
      </c>
      <c r="F44" s="22">
        <v>10389937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5194968</v>
      </c>
      <c r="Y44" s="22">
        <v>-5194968</v>
      </c>
      <c r="Z44" s="23">
        <v>-100</v>
      </c>
      <c r="AA44" s="20">
        <v>10389937</v>
      </c>
    </row>
    <row r="45" spans="1:27" x14ac:dyDescent="0.25">
      <c r="A45" s="19" t="s">
        <v>70</v>
      </c>
      <c r="B45" s="15" t="s">
        <v>32</v>
      </c>
      <c r="C45" s="20">
        <v>380472</v>
      </c>
      <c r="D45" s="20"/>
      <c r="E45" s="21">
        <v>623191</v>
      </c>
      <c r="F45" s="22">
        <v>623191</v>
      </c>
      <c r="G45" s="22">
        <v>24046</v>
      </c>
      <c r="H45" s="22">
        <v>31315</v>
      </c>
      <c r="I45" s="22">
        <v>49520</v>
      </c>
      <c r="J45" s="22">
        <v>104881</v>
      </c>
      <c r="K45" s="22">
        <v>57252</v>
      </c>
      <c r="L45" s="22">
        <v>27365</v>
      </c>
      <c r="M45" s="22">
        <v>25829</v>
      </c>
      <c r="N45" s="22">
        <v>110446</v>
      </c>
      <c r="O45" s="22"/>
      <c r="P45" s="22"/>
      <c r="Q45" s="22"/>
      <c r="R45" s="22"/>
      <c r="S45" s="22"/>
      <c r="T45" s="22"/>
      <c r="U45" s="22"/>
      <c r="V45" s="22"/>
      <c r="W45" s="22">
        <v>215327</v>
      </c>
      <c r="X45" s="22">
        <v>311598</v>
      </c>
      <c r="Y45" s="22">
        <v>-96271</v>
      </c>
      <c r="Z45" s="23">
        <v>-30.895897919755583</v>
      </c>
      <c r="AA45" s="20">
        <v>623191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873191993</v>
      </c>
      <c r="D48" s="29">
        <f t="shared" ref="D48:Y48" si="1">SUM(D35:D47)</f>
        <v>0</v>
      </c>
      <c r="E48" s="30">
        <f t="shared" si="1"/>
        <v>920467682</v>
      </c>
      <c r="F48" s="31">
        <f t="shared" si="1"/>
        <v>920467682</v>
      </c>
      <c r="G48" s="31">
        <f t="shared" si="1"/>
        <v>97832939</v>
      </c>
      <c r="H48" s="31">
        <f t="shared" si="1"/>
        <v>90326616</v>
      </c>
      <c r="I48" s="31">
        <f t="shared" si="1"/>
        <v>77241596</v>
      </c>
      <c r="J48" s="31">
        <f t="shared" si="1"/>
        <v>265401151</v>
      </c>
      <c r="K48" s="31">
        <f t="shared" si="1"/>
        <v>65672891</v>
      </c>
      <c r="L48" s="31">
        <f t="shared" si="1"/>
        <v>58025338</v>
      </c>
      <c r="M48" s="31">
        <f t="shared" si="1"/>
        <v>59018920</v>
      </c>
      <c r="N48" s="31">
        <f t="shared" si="1"/>
        <v>182717149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448118300</v>
      </c>
      <c r="X48" s="31">
        <f t="shared" si="1"/>
        <v>460233858</v>
      </c>
      <c r="Y48" s="31">
        <f t="shared" si="1"/>
        <v>-12115558</v>
      </c>
      <c r="Z48" s="32">
        <f>+IF(X48&lt;&gt;0,+(Y48/X48)*100,0)</f>
        <v>-2.6324786387184926</v>
      </c>
      <c r="AA48" s="29">
        <f>SUM(AA35:AA47)</f>
        <v>920467682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-517279352</v>
      </c>
      <c r="D49" s="39">
        <f t="shared" si="2"/>
        <v>0</v>
      </c>
      <c r="E49" s="40">
        <f t="shared" si="2"/>
        <v>-176735835</v>
      </c>
      <c r="F49" s="41">
        <f t="shared" si="2"/>
        <v>-176735835</v>
      </c>
      <c r="G49" s="41">
        <f t="shared" si="2"/>
        <v>-79892870</v>
      </c>
      <c r="H49" s="41">
        <f t="shared" si="2"/>
        <v>-70901764</v>
      </c>
      <c r="I49" s="41">
        <f t="shared" si="2"/>
        <v>-41649041</v>
      </c>
      <c r="J49" s="41">
        <f t="shared" si="2"/>
        <v>-192443675</v>
      </c>
      <c r="K49" s="41">
        <f t="shared" si="2"/>
        <v>-58910873</v>
      </c>
      <c r="L49" s="41">
        <f t="shared" si="2"/>
        <v>-42024666</v>
      </c>
      <c r="M49" s="41">
        <f t="shared" si="2"/>
        <v>-44578583</v>
      </c>
      <c r="N49" s="41">
        <f t="shared" si="2"/>
        <v>-145514122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-337957797</v>
      </c>
      <c r="X49" s="41">
        <f t="shared" si="2"/>
        <v>-88367910</v>
      </c>
      <c r="Y49" s="41">
        <f t="shared" si="2"/>
        <v>-249589887</v>
      </c>
      <c r="Z49" s="42">
        <f>+IF(X49&lt;&gt;0,+(Y49/X49)*100,0)</f>
        <v>282.44403087048227</v>
      </c>
      <c r="AA49" s="39">
        <f>+AA33-AA48</f>
        <v>-176735835</v>
      </c>
    </row>
    <row r="50" spans="1:27" x14ac:dyDescent="0.25">
      <c r="A50" s="43" t="s">
        <v>75</v>
      </c>
      <c r="B50" s="15" t="s">
        <v>32</v>
      </c>
      <c r="C50" s="20">
        <v>17767997</v>
      </c>
      <c r="D50" s="20"/>
      <c r="E50" s="21">
        <v>17533000</v>
      </c>
      <c r="F50" s="22">
        <v>17533000</v>
      </c>
      <c r="G50" s="22"/>
      <c r="H50" s="22"/>
      <c r="I50" s="22">
        <v>4736531</v>
      </c>
      <c r="J50" s="22">
        <v>4736531</v>
      </c>
      <c r="K50" s="22"/>
      <c r="L50" s="22"/>
      <c r="M50" s="22">
        <v>3600000</v>
      </c>
      <c r="N50" s="22">
        <v>3600000</v>
      </c>
      <c r="O50" s="22"/>
      <c r="P50" s="22"/>
      <c r="Q50" s="22"/>
      <c r="R50" s="22"/>
      <c r="S50" s="22"/>
      <c r="T50" s="22"/>
      <c r="U50" s="22"/>
      <c r="V50" s="22"/>
      <c r="W50" s="22">
        <v>8336531</v>
      </c>
      <c r="X50" s="22">
        <v>8766498</v>
      </c>
      <c r="Y50" s="22">
        <v>-429967</v>
      </c>
      <c r="Z50" s="23">
        <v>-4.9046609033618669</v>
      </c>
      <c r="AA50" s="20">
        <v>17533000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-499511355</v>
      </c>
      <c r="D52" s="48">
        <f t="shared" si="3"/>
        <v>0</v>
      </c>
      <c r="E52" s="49">
        <f t="shared" si="3"/>
        <v>-159202835</v>
      </c>
      <c r="F52" s="50">
        <f t="shared" si="3"/>
        <v>-159202835</v>
      </c>
      <c r="G52" s="50">
        <f t="shared" si="3"/>
        <v>-79892870</v>
      </c>
      <c r="H52" s="50">
        <f t="shared" si="3"/>
        <v>-70901764</v>
      </c>
      <c r="I52" s="50">
        <f t="shared" si="3"/>
        <v>-36912510</v>
      </c>
      <c r="J52" s="50">
        <f t="shared" si="3"/>
        <v>-187707144</v>
      </c>
      <c r="K52" s="50">
        <f t="shared" si="3"/>
        <v>-58910873</v>
      </c>
      <c r="L52" s="50">
        <f t="shared" si="3"/>
        <v>-42024666</v>
      </c>
      <c r="M52" s="50">
        <f t="shared" si="3"/>
        <v>-40978583</v>
      </c>
      <c r="N52" s="50">
        <f t="shared" si="3"/>
        <v>-141914122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-329621266</v>
      </c>
      <c r="X52" s="50">
        <f t="shared" si="3"/>
        <v>-79601412</v>
      </c>
      <c r="Y52" s="50">
        <f t="shared" si="3"/>
        <v>-250019854</v>
      </c>
      <c r="Z52" s="51">
        <f>+IF(X52&lt;&gt;0,+(Y52/X52)*100,0)</f>
        <v>314.08972242854185</v>
      </c>
      <c r="AA52" s="48">
        <f>SUM(AA49:AA51)</f>
        <v>-159202835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-499511355</v>
      </c>
      <c r="D54" s="54">
        <f>+D52-D53</f>
        <v>0</v>
      </c>
      <c r="E54" s="55">
        <f t="shared" si="4"/>
        <v>-159202835</v>
      </c>
      <c r="F54" s="56">
        <f t="shared" si="4"/>
        <v>-159202835</v>
      </c>
      <c r="G54" s="56">
        <f t="shared" si="4"/>
        <v>-79892870</v>
      </c>
      <c r="H54" s="56">
        <f t="shared" si="4"/>
        <v>-70901764</v>
      </c>
      <c r="I54" s="56">
        <f t="shared" si="4"/>
        <v>-36912510</v>
      </c>
      <c r="J54" s="56">
        <f t="shared" si="4"/>
        <v>-187707144</v>
      </c>
      <c r="K54" s="56">
        <f t="shared" si="4"/>
        <v>-58910873</v>
      </c>
      <c r="L54" s="56">
        <f t="shared" si="4"/>
        <v>-42024666</v>
      </c>
      <c r="M54" s="56">
        <f t="shared" si="4"/>
        <v>-40978583</v>
      </c>
      <c r="N54" s="56">
        <f t="shared" si="4"/>
        <v>-141914122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-329621266</v>
      </c>
      <c r="X54" s="56">
        <f t="shared" si="4"/>
        <v>-79601412</v>
      </c>
      <c r="Y54" s="56">
        <f t="shared" si="4"/>
        <v>-250019854</v>
      </c>
      <c r="Z54" s="57">
        <f>+IF(X54&lt;&gt;0,+(Y54/X54)*100,0)</f>
        <v>314.08972242854185</v>
      </c>
      <c r="AA54" s="54">
        <f>+AA52-AA53</f>
        <v>-159202835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-499511355</v>
      </c>
      <c r="D57" s="48">
        <f>SUM(D54:D56)</f>
        <v>0</v>
      </c>
      <c r="E57" s="49">
        <f t="shared" si="5"/>
        <v>-159202835</v>
      </c>
      <c r="F57" s="50">
        <f t="shared" si="5"/>
        <v>-159202835</v>
      </c>
      <c r="G57" s="50">
        <f t="shared" si="5"/>
        <v>-79892870</v>
      </c>
      <c r="H57" s="50">
        <f t="shared" si="5"/>
        <v>-70901764</v>
      </c>
      <c r="I57" s="50">
        <f t="shared" si="5"/>
        <v>-36912510</v>
      </c>
      <c r="J57" s="50">
        <f t="shared" si="5"/>
        <v>-187707144</v>
      </c>
      <c r="K57" s="50">
        <f t="shared" si="5"/>
        <v>-58910873</v>
      </c>
      <c r="L57" s="50">
        <f t="shared" si="5"/>
        <v>-42024666</v>
      </c>
      <c r="M57" s="50">
        <f t="shared" si="5"/>
        <v>-40978583</v>
      </c>
      <c r="N57" s="50">
        <f t="shared" si="5"/>
        <v>-141914122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-329621266</v>
      </c>
      <c r="X57" s="50">
        <f t="shared" si="5"/>
        <v>-79601412</v>
      </c>
      <c r="Y57" s="50">
        <f t="shared" si="5"/>
        <v>-250019854</v>
      </c>
      <c r="Z57" s="51">
        <f>+IF(X57&lt;&gt;0,+(Y57/X57)*100,0)</f>
        <v>314.08972242854185</v>
      </c>
      <c r="AA57" s="48">
        <f>SUM(AA54:AA56)</f>
        <v>-159202835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-499511355</v>
      </c>
      <c r="D60" s="65">
        <f>SUM(D57:D59)</f>
        <v>0</v>
      </c>
      <c r="E60" s="66">
        <f t="shared" si="6"/>
        <v>-159202835</v>
      </c>
      <c r="F60" s="67">
        <f t="shared" si="6"/>
        <v>-159202835</v>
      </c>
      <c r="G60" s="67">
        <f t="shared" si="6"/>
        <v>-79892870</v>
      </c>
      <c r="H60" s="67">
        <f t="shared" si="6"/>
        <v>-70901764</v>
      </c>
      <c r="I60" s="67">
        <f t="shared" si="6"/>
        <v>-36912510</v>
      </c>
      <c r="J60" s="67">
        <f t="shared" si="6"/>
        <v>-187707144</v>
      </c>
      <c r="K60" s="67">
        <f t="shared" si="6"/>
        <v>-58910873</v>
      </c>
      <c r="L60" s="67">
        <f t="shared" si="6"/>
        <v>-42024666</v>
      </c>
      <c r="M60" s="67">
        <f t="shared" si="6"/>
        <v>-40978583</v>
      </c>
      <c r="N60" s="67">
        <f t="shared" si="6"/>
        <v>-141914122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-329621266</v>
      </c>
      <c r="X60" s="67">
        <f t="shared" si="6"/>
        <v>-79601412</v>
      </c>
      <c r="Y60" s="67">
        <f t="shared" si="6"/>
        <v>-250019854</v>
      </c>
      <c r="Z60" s="68">
        <f>+IF(X60&lt;&gt;0,+(Y60/X60)*100,0)</f>
        <v>314.08972242854185</v>
      </c>
      <c r="AA60" s="65">
        <f>SUM(AA57:AA59)</f>
        <v>-159202835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938923322</v>
      </c>
      <c r="D6" s="20"/>
      <c r="E6" s="21">
        <v>1182996167</v>
      </c>
      <c r="F6" s="22">
        <v>1182996167</v>
      </c>
      <c r="G6" s="22">
        <v>91000225</v>
      </c>
      <c r="H6" s="22">
        <v>107579218</v>
      </c>
      <c r="I6" s="22">
        <v>102246220</v>
      </c>
      <c r="J6" s="22">
        <v>300825663</v>
      </c>
      <c r="K6" s="22">
        <v>84252568</v>
      </c>
      <c r="L6" s="22">
        <v>81304527</v>
      </c>
      <c r="M6" s="22">
        <v>62227870</v>
      </c>
      <c r="N6" s="22">
        <v>227784965</v>
      </c>
      <c r="O6" s="22"/>
      <c r="P6" s="22"/>
      <c r="Q6" s="22"/>
      <c r="R6" s="22"/>
      <c r="S6" s="22"/>
      <c r="T6" s="22"/>
      <c r="U6" s="22"/>
      <c r="V6" s="22"/>
      <c r="W6" s="22">
        <v>528610628</v>
      </c>
      <c r="X6" s="22">
        <v>617511436</v>
      </c>
      <c r="Y6" s="22">
        <v>-88900808</v>
      </c>
      <c r="Z6" s="23">
        <v>-14.396625360635426</v>
      </c>
      <c r="AA6" s="20">
        <v>1182996167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3361</v>
      </c>
      <c r="L10" s="22"/>
      <c r="M10" s="22"/>
      <c r="N10" s="22">
        <v>3361</v>
      </c>
      <c r="O10" s="22"/>
      <c r="P10" s="22"/>
      <c r="Q10" s="22"/>
      <c r="R10" s="22"/>
      <c r="S10" s="22"/>
      <c r="T10" s="22"/>
      <c r="U10" s="22"/>
      <c r="V10" s="22"/>
      <c r="W10" s="22">
        <v>3361</v>
      </c>
      <c r="X10" s="22"/>
      <c r="Y10" s="22">
        <v>3361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27151608</v>
      </c>
      <c r="F13" s="22">
        <v>27151608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13575804</v>
      </c>
      <c r="Y13" s="22">
        <v>-13575804</v>
      </c>
      <c r="Z13" s="23">
        <v>-100</v>
      </c>
      <c r="AA13" s="20">
        <v>27151608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>
        <v>3625</v>
      </c>
      <c r="J20" s="22">
        <v>3625</v>
      </c>
      <c r="K20" s="22">
        <v>21877</v>
      </c>
      <c r="L20" s="22">
        <v>28515</v>
      </c>
      <c r="M20" s="22"/>
      <c r="N20" s="22">
        <v>50392</v>
      </c>
      <c r="O20" s="22"/>
      <c r="P20" s="22"/>
      <c r="Q20" s="22"/>
      <c r="R20" s="22"/>
      <c r="S20" s="22"/>
      <c r="T20" s="22"/>
      <c r="U20" s="22"/>
      <c r="V20" s="22"/>
      <c r="W20" s="22">
        <v>54017</v>
      </c>
      <c r="X20" s="22"/>
      <c r="Y20" s="22">
        <v>54017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10673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9820486</v>
      </c>
      <c r="D26" s="20"/>
      <c r="E26" s="21">
        <v>20700324</v>
      </c>
      <c r="F26" s="22">
        <v>20700324</v>
      </c>
      <c r="G26" s="22"/>
      <c r="H26" s="22">
        <v>8625138</v>
      </c>
      <c r="I26" s="22"/>
      <c r="J26" s="22">
        <v>8625138</v>
      </c>
      <c r="K26" s="22"/>
      <c r="L26" s="22"/>
      <c r="M26" s="22">
        <v>6895937</v>
      </c>
      <c r="N26" s="22">
        <v>6895937</v>
      </c>
      <c r="O26" s="22"/>
      <c r="P26" s="22"/>
      <c r="Q26" s="22"/>
      <c r="R26" s="22"/>
      <c r="S26" s="22"/>
      <c r="T26" s="22"/>
      <c r="U26" s="22"/>
      <c r="V26" s="22"/>
      <c r="W26" s="22">
        <v>15521075</v>
      </c>
      <c r="X26" s="22">
        <v>13800216</v>
      </c>
      <c r="Y26" s="22">
        <v>1720859</v>
      </c>
      <c r="Z26" s="23">
        <v>12.469797574182897</v>
      </c>
      <c r="AA26" s="20">
        <v>20700324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948754481</v>
      </c>
      <c r="D33" s="29">
        <f t="shared" ref="D33:Y33" si="0">SUM(D6:D32)</f>
        <v>0</v>
      </c>
      <c r="E33" s="30">
        <f t="shared" si="0"/>
        <v>1230848099</v>
      </c>
      <c r="F33" s="31">
        <f t="shared" si="0"/>
        <v>1230848099</v>
      </c>
      <c r="G33" s="31">
        <f t="shared" si="0"/>
        <v>91000225</v>
      </c>
      <c r="H33" s="31">
        <f t="shared" si="0"/>
        <v>116204356</v>
      </c>
      <c r="I33" s="31">
        <f t="shared" si="0"/>
        <v>102249845</v>
      </c>
      <c r="J33" s="31">
        <f t="shared" si="0"/>
        <v>309454426</v>
      </c>
      <c r="K33" s="31">
        <f t="shared" si="0"/>
        <v>84277806</v>
      </c>
      <c r="L33" s="31">
        <f t="shared" si="0"/>
        <v>81333042</v>
      </c>
      <c r="M33" s="31">
        <f t="shared" si="0"/>
        <v>69123807</v>
      </c>
      <c r="N33" s="31">
        <f t="shared" si="0"/>
        <v>234734655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544189081</v>
      </c>
      <c r="X33" s="31">
        <f t="shared" si="0"/>
        <v>644887456</v>
      </c>
      <c r="Y33" s="31">
        <f t="shared" si="0"/>
        <v>-100698375</v>
      </c>
      <c r="Z33" s="32">
        <f>+IF(X33&lt;&gt;0,+(Y33/X33)*100,0)</f>
        <v>-15.614875752832136</v>
      </c>
      <c r="AA33" s="29">
        <f>SUM(AA6:AA32)</f>
        <v>1230848099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36563880</v>
      </c>
      <c r="D35" s="20"/>
      <c r="E35" s="21">
        <v>35958640</v>
      </c>
      <c r="F35" s="22">
        <v>35958640</v>
      </c>
      <c r="G35" s="22">
        <v>3239471</v>
      </c>
      <c r="H35" s="22">
        <v>3260180</v>
      </c>
      <c r="I35" s="22">
        <v>3257236</v>
      </c>
      <c r="J35" s="22">
        <v>9756887</v>
      </c>
      <c r="K35" s="22">
        <v>3108943</v>
      </c>
      <c r="L35" s="22">
        <v>3247707</v>
      </c>
      <c r="M35" s="22">
        <v>3369390</v>
      </c>
      <c r="N35" s="22">
        <v>9726040</v>
      </c>
      <c r="O35" s="22"/>
      <c r="P35" s="22"/>
      <c r="Q35" s="22"/>
      <c r="R35" s="22"/>
      <c r="S35" s="22"/>
      <c r="T35" s="22"/>
      <c r="U35" s="22"/>
      <c r="V35" s="22"/>
      <c r="W35" s="22">
        <v>19482927</v>
      </c>
      <c r="X35" s="22">
        <v>17979318</v>
      </c>
      <c r="Y35" s="22">
        <v>1503609</v>
      </c>
      <c r="Z35" s="23">
        <v>8.3629924116142789</v>
      </c>
      <c r="AA35" s="20">
        <v>35958640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1132289521</v>
      </c>
      <c r="D37" s="20"/>
      <c r="E37" s="21">
        <v>1207148016</v>
      </c>
      <c r="F37" s="22">
        <v>1207148016</v>
      </c>
      <c r="G37" s="22">
        <v>167222357</v>
      </c>
      <c r="H37" s="22">
        <v>155199237</v>
      </c>
      <c r="I37" s="22">
        <v>98013301</v>
      </c>
      <c r="J37" s="22">
        <v>420434895</v>
      </c>
      <c r="K37" s="22">
        <v>107311687</v>
      </c>
      <c r="L37" s="22">
        <v>88035129</v>
      </c>
      <c r="M37" s="22">
        <v>80465720</v>
      </c>
      <c r="N37" s="22">
        <v>275812536</v>
      </c>
      <c r="O37" s="22"/>
      <c r="P37" s="22"/>
      <c r="Q37" s="22"/>
      <c r="R37" s="22"/>
      <c r="S37" s="22"/>
      <c r="T37" s="22"/>
      <c r="U37" s="22"/>
      <c r="V37" s="22"/>
      <c r="W37" s="22">
        <v>696247431</v>
      </c>
      <c r="X37" s="22">
        <v>603574008</v>
      </c>
      <c r="Y37" s="22">
        <v>92673423</v>
      </c>
      <c r="Z37" s="23">
        <v>15.354110974241951</v>
      </c>
      <c r="AA37" s="20">
        <v>1207148016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9848</v>
      </c>
      <c r="F38" s="22">
        <v>9848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2246</v>
      </c>
      <c r="Y38" s="22">
        <v>-2246</v>
      </c>
      <c r="Z38" s="23">
        <v>-100</v>
      </c>
      <c r="AA38" s="20">
        <v>9848</v>
      </c>
    </row>
    <row r="39" spans="1:27" x14ac:dyDescent="0.25">
      <c r="A39" s="19" t="s">
        <v>65</v>
      </c>
      <c r="B39" s="15" t="s">
        <v>32</v>
      </c>
      <c r="C39" s="20">
        <v>-9068942</v>
      </c>
      <c r="D39" s="20"/>
      <c r="E39" s="21">
        <v>61161492</v>
      </c>
      <c r="F39" s="22">
        <v>61161492</v>
      </c>
      <c r="G39" s="22"/>
      <c r="H39" s="22"/>
      <c r="I39" s="22"/>
      <c r="J39" s="22"/>
      <c r="K39" s="22"/>
      <c r="L39" s="22"/>
      <c r="M39" s="22">
        <v>1725027</v>
      </c>
      <c r="N39" s="22">
        <v>1725027</v>
      </c>
      <c r="O39" s="22"/>
      <c r="P39" s="22"/>
      <c r="Q39" s="22"/>
      <c r="R39" s="22"/>
      <c r="S39" s="22"/>
      <c r="T39" s="22"/>
      <c r="U39" s="22"/>
      <c r="V39" s="22"/>
      <c r="W39" s="22">
        <v>1725027</v>
      </c>
      <c r="X39" s="22">
        <v>30580746</v>
      </c>
      <c r="Y39" s="22">
        <v>-28855719</v>
      </c>
      <c r="Z39" s="23">
        <v>-94.359107524715057</v>
      </c>
      <c r="AA39" s="20">
        <v>61161492</v>
      </c>
    </row>
    <row r="40" spans="1:27" x14ac:dyDescent="0.25">
      <c r="A40" s="19" t="s">
        <v>66</v>
      </c>
      <c r="B40" s="15" t="s">
        <v>32</v>
      </c>
      <c r="C40" s="20">
        <v>139205378</v>
      </c>
      <c r="D40" s="20"/>
      <c r="E40" s="21">
        <v>40095140</v>
      </c>
      <c r="F40" s="22">
        <v>40095140</v>
      </c>
      <c r="G40" s="22">
        <v>3446679</v>
      </c>
      <c r="H40" s="22">
        <v>-2480877</v>
      </c>
      <c r="I40" s="22">
        <v>1774614</v>
      </c>
      <c r="J40" s="22">
        <v>2740416</v>
      </c>
      <c r="K40" s="22">
        <v>2017016</v>
      </c>
      <c r="L40" s="22">
        <v>1774614</v>
      </c>
      <c r="M40" s="22">
        <v>2017016</v>
      </c>
      <c r="N40" s="22">
        <v>5808646</v>
      </c>
      <c r="O40" s="22"/>
      <c r="P40" s="22"/>
      <c r="Q40" s="22"/>
      <c r="R40" s="22"/>
      <c r="S40" s="22"/>
      <c r="T40" s="22"/>
      <c r="U40" s="22"/>
      <c r="V40" s="22"/>
      <c r="W40" s="22">
        <v>8549062</v>
      </c>
      <c r="X40" s="22">
        <v>20047572</v>
      </c>
      <c r="Y40" s="22">
        <v>-11498510</v>
      </c>
      <c r="Z40" s="23">
        <v>-57.356122726482781</v>
      </c>
      <c r="AA40" s="20">
        <v>40095140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43570645</v>
      </c>
      <c r="D42" s="20"/>
      <c r="E42" s="21">
        <v>66303212</v>
      </c>
      <c r="F42" s="22">
        <v>66303212</v>
      </c>
      <c r="G42" s="22">
        <v>406513</v>
      </c>
      <c r="H42" s="22">
        <v>10290667</v>
      </c>
      <c r="I42" s="22">
        <v>409274</v>
      </c>
      <c r="J42" s="22">
        <v>11106454</v>
      </c>
      <c r="K42" s="22">
        <v>6261625</v>
      </c>
      <c r="L42" s="22">
        <v>6335225</v>
      </c>
      <c r="M42" s="22">
        <v>7949723</v>
      </c>
      <c r="N42" s="22">
        <v>20546573</v>
      </c>
      <c r="O42" s="22"/>
      <c r="P42" s="22"/>
      <c r="Q42" s="22"/>
      <c r="R42" s="22"/>
      <c r="S42" s="22"/>
      <c r="T42" s="22"/>
      <c r="U42" s="22"/>
      <c r="V42" s="22"/>
      <c r="W42" s="22">
        <v>31653027</v>
      </c>
      <c r="X42" s="22">
        <v>33151602</v>
      </c>
      <c r="Y42" s="22">
        <v>-1498575</v>
      </c>
      <c r="Z42" s="23">
        <v>-4.520369784844787</v>
      </c>
      <c r="AA42" s="20">
        <v>66303212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-145817293</v>
      </c>
      <c r="D44" s="20"/>
      <c r="E44" s="21"/>
      <c r="F44" s="22"/>
      <c r="G44" s="22">
        <v>11030</v>
      </c>
      <c r="H44" s="22">
        <v>268246</v>
      </c>
      <c r="I44" s="22">
        <v>134663</v>
      </c>
      <c r="J44" s="22">
        <v>413939</v>
      </c>
      <c r="K44" s="22">
        <v>264093</v>
      </c>
      <c r="L44" s="22">
        <v>103296</v>
      </c>
      <c r="M44" s="22">
        <v>92670</v>
      </c>
      <c r="N44" s="22">
        <v>460059</v>
      </c>
      <c r="O44" s="22"/>
      <c r="P44" s="22"/>
      <c r="Q44" s="22"/>
      <c r="R44" s="22"/>
      <c r="S44" s="22"/>
      <c r="T44" s="22"/>
      <c r="U44" s="22"/>
      <c r="V44" s="22"/>
      <c r="W44" s="22">
        <v>873998</v>
      </c>
      <c r="X44" s="22"/>
      <c r="Y44" s="22">
        <v>873998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42301892</v>
      </c>
      <c r="D45" s="20"/>
      <c r="E45" s="21">
        <v>14285560</v>
      </c>
      <c r="F45" s="22">
        <v>14285560</v>
      </c>
      <c r="G45" s="22">
        <v>2253086</v>
      </c>
      <c r="H45" s="22">
        <v>2328224</v>
      </c>
      <c r="I45" s="22">
        <v>2361644</v>
      </c>
      <c r="J45" s="22">
        <v>6942954</v>
      </c>
      <c r="K45" s="22">
        <v>3072437</v>
      </c>
      <c r="L45" s="22">
        <v>3998168</v>
      </c>
      <c r="M45" s="22">
        <v>2945324</v>
      </c>
      <c r="N45" s="22">
        <v>10015929</v>
      </c>
      <c r="O45" s="22"/>
      <c r="P45" s="22"/>
      <c r="Q45" s="22"/>
      <c r="R45" s="22"/>
      <c r="S45" s="22"/>
      <c r="T45" s="22"/>
      <c r="U45" s="22"/>
      <c r="V45" s="22"/>
      <c r="W45" s="22">
        <v>16958883</v>
      </c>
      <c r="X45" s="22">
        <v>7030406</v>
      </c>
      <c r="Y45" s="22">
        <v>9928477</v>
      </c>
      <c r="Z45" s="23">
        <v>141.2219578783928</v>
      </c>
      <c r="AA45" s="20">
        <v>14285560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1239045081</v>
      </c>
      <c r="D48" s="29">
        <f t="shared" ref="D48:Y48" si="1">SUM(D35:D47)</f>
        <v>0</v>
      </c>
      <c r="E48" s="30">
        <f t="shared" si="1"/>
        <v>1424961908</v>
      </c>
      <c r="F48" s="31">
        <f t="shared" si="1"/>
        <v>1424961908</v>
      </c>
      <c r="G48" s="31">
        <f t="shared" si="1"/>
        <v>176579136</v>
      </c>
      <c r="H48" s="31">
        <f t="shared" si="1"/>
        <v>168865677</v>
      </c>
      <c r="I48" s="31">
        <f t="shared" si="1"/>
        <v>105950732</v>
      </c>
      <c r="J48" s="31">
        <f t="shared" si="1"/>
        <v>451395545</v>
      </c>
      <c r="K48" s="31">
        <f t="shared" si="1"/>
        <v>122035801</v>
      </c>
      <c r="L48" s="31">
        <f t="shared" si="1"/>
        <v>103494139</v>
      </c>
      <c r="M48" s="31">
        <f t="shared" si="1"/>
        <v>98564870</v>
      </c>
      <c r="N48" s="31">
        <f t="shared" si="1"/>
        <v>324094810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775490355</v>
      </c>
      <c r="X48" s="31">
        <f t="shared" si="1"/>
        <v>712365898</v>
      </c>
      <c r="Y48" s="31">
        <f t="shared" si="1"/>
        <v>63124457</v>
      </c>
      <c r="Z48" s="32">
        <f>+IF(X48&lt;&gt;0,+(Y48/X48)*100,0)</f>
        <v>8.8612407159333166</v>
      </c>
      <c r="AA48" s="29">
        <f>SUM(AA35:AA47)</f>
        <v>1424961908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-290290600</v>
      </c>
      <c r="D49" s="39">
        <f t="shared" si="2"/>
        <v>0</v>
      </c>
      <c r="E49" s="40">
        <f t="shared" si="2"/>
        <v>-194113809</v>
      </c>
      <c r="F49" s="41">
        <f t="shared" si="2"/>
        <v>-194113809</v>
      </c>
      <c r="G49" s="41">
        <f t="shared" si="2"/>
        <v>-85578911</v>
      </c>
      <c r="H49" s="41">
        <f t="shared" si="2"/>
        <v>-52661321</v>
      </c>
      <c r="I49" s="41">
        <f t="shared" si="2"/>
        <v>-3700887</v>
      </c>
      <c r="J49" s="41">
        <f t="shared" si="2"/>
        <v>-141941119</v>
      </c>
      <c r="K49" s="41">
        <f t="shared" si="2"/>
        <v>-37757995</v>
      </c>
      <c r="L49" s="41">
        <f t="shared" si="2"/>
        <v>-22161097</v>
      </c>
      <c r="M49" s="41">
        <f t="shared" si="2"/>
        <v>-29441063</v>
      </c>
      <c r="N49" s="41">
        <f t="shared" si="2"/>
        <v>-89360155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-231301274</v>
      </c>
      <c r="X49" s="41">
        <f t="shared" si="2"/>
        <v>-67478442</v>
      </c>
      <c r="Y49" s="41">
        <f t="shared" si="2"/>
        <v>-163822832</v>
      </c>
      <c r="Z49" s="42">
        <f>+IF(X49&lt;&gt;0,+(Y49/X49)*100,0)</f>
        <v>242.7780297594897</v>
      </c>
      <c r="AA49" s="39">
        <f>+AA33-AA48</f>
        <v>-194113809</v>
      </c>
    </row>
    <row r="50" spans="1:27" x14ac:dyDescent="0.25">
      <c r="A50" s="43" t="s">
        <v>75</v>
      </c>
      <c r="B50" s="15" t="s">
        <v>32</v>
      </c>
      <c r="C50" s="20">
        <v>50074000</v>
      </c>
      <c r="D50" s="20"/>
      <c r="E50" s="21">
        <v>40490000</v>
      </c>
      <c r="F50" s="22">
        <v>40490000</v>
      </c>
      <c r="G50" s="22"/>
      <c r="H50" s="22"/>
      <c r="I50" s="22"/>
      <c r="J50" s="22"/>
      <c r="K50" s="22">
        <v>1232755</v>
      </c>
      <c r="L50" s="22">
        <v>32027756</v>
      </c>
      <c r="M50" s="22"/>
      <c r="N50" s="22">
        <v>33260511</v>
      </c>
      <c r="O50" s="22"/>
      <c r="P50" s="22"/>
      <c r="Q50" s="22"/>
      <c r="R50" s="22"/>
      <c r="S50" s="22"/>
      <c r="T50" s="22"/>
      <c r="U50" s="22"/>
      <c r="V50" s="22"/>
      <c r="W50" s="22">
        <v>33260511</v>
      </c>
      <c r="X50" s="22">
        <v>26993332</v>
      </c>
      <c r="Y50" s="22">
        <v>6267179</v>
      </c>
      <c r="Z50" s="23">
        <v>23.217507938627215</v>
      </c>
      <c r="AA50" s="20">
        <v>40490000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-240216600</v>
      </c>
      <c r="D52" s="48">
        <f t="shared" si="3"/>
        <v>0</v>
      </c>
      <c r="E52" s="49">
        <f t="shared" si="3"/>
        <v>-153623809</v>
      </c>
      <c r="F52" s="50">
        <f t="shared" si="3"/>
        <v>-153623809</v>
      </c>
      <c r="G52" s="50">
        <f t="shared" si="3"/>
        <v>-85578911</v>
      </c>
      <c r="H52" s="50">
        <f t="shared" si="3"/>
        <v>-52661321</v>
      </c>
      <c r="I52" s="50">
        <f t="shared" si="3"/>
        <v>-3700887</v>
      </c>
      <c r="J52" s="50">
        <f t="shared" si="3"/>
        <v>-141941119</v>
      </c>
      <c r="K52" s="50">
        <f t="shared" si="3"/>
        <v>-36525240</v>
      </c>
      <c r="L52" s="50">
        <f t="shared" si="3"/>
        <v>9866659</v>
      </c>
      <c r="M52" s="50">
        <f t="shared" si="3"/>
        <v>-29441063</v>
      </c>
      <c r="N52" s="50">
        <f t="shared" si="3"/>
        <v>-56099644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-198040763</v>
      </c>
      <c r="X52" s="50">
        <f t="shared" si="3"/>
        <v>-40485110</v>
      </c>
      <c r="Y52" s="50">
        <f t="shared" si="3"/>
        <v>-157555653</v>
      </c>
      <c r="Z52" s="51">
        <f>+IF(X52&lt;&gt;0,+(Y52/X52)*100,0)</f>
        <v>389.16938350914694</v>
      </c>
      <c r="AA52" s="48">
        <f>SUM(AA49:AA51)</f>
        <v>-153623809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-240216600</v>
      </c>
      <c r="D54" s="54">
        <f>+D52-D53</f>
        <v>0</v>
      </c>
      <c r="E54" s="55">
        <f t="shared" si="4"/>
        <v>-153623809</v>
      </c>
      <c r="F54" s="56">
        <f t="shared" si="4"/>
        <v>-153623809</v>
      </c>
      <c r="G54" s="56">
        <f t="shared" si="4"/>
        <v>-85578911</v>
      </c>
      <c r="H54" s="56">
        <f t="shared" si="4"/>
        <v>-52661321</v>
      </c>
      <c r="I54" s="56">
        <f t="shared" si="4"/>
        <v>-3700887</v>
      </c>
      <c r="J54" s="56">
        <f t="shared" si="4"/>
        <v>-141941119</v>
      </c>
      <c r="K54" s="56">
        <f t="shared" si="4"/>
        <v>-36525240</v>
      </c>
      <c r="L54" s="56">
        <f t="shared" si="4"/>
        <v>9866659</v>
      </c>
      <c r="M54" s="56">
        <f t="shared" si="4"/>
        <v>-29441063</v>
      </c>
      <c r="N54" s="56">
        <f t="shared" si="4"/>
        <v>-56099644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-198040763</v>
      </c>
      <c r="X54" s="56">
        <f t="shared" si="4"/>
        <v>-40485110</v>
      </c>
      <c r="Y54" s="56">
        <f t="shared" si="4"/>
        <v>-157555653</v>
      </c>
      <c r="Z54" s="57">
        <f>+IF(X54&lt;&gt;0,+(Y54/X54)*100,0)</f>
        <v>389.16938350914694</v>
      </c>
      <c r="AA54" s="54">
        <f>+AA52-AA53</f>
        <v>-153623809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-240216600</v>
      </c>
      <c r="D57" s="48">
        <f>SUM(D54:D56)</f>
        <v>0</v>
      </c>
      <c r="E57" s="49">
        <f t="shared" si="5"/>
        <v>-153623809</v>
      </c>
      <c r="F57" s="50">
        <f t="shared" si="5"/>
        <v>-153623809</v>
      </c>
      <c r="G57" s="50">
        <f t="shared" si="5"/>
        <v>-85578911</v>
      </c>
      <c r="H57" s="50">
        <f t="shared" si="5"/>
        <v>-52661321</v>
      </c>
      <c r="I57" s="50">
        <f t="shared" si="5"/>
        <v>-3700887</v>
      </c>
      <c r="J57" s="50">
        <f t="shared" si="5"/>
        <v>-141941119</v>
      </c>
      <c r="K57" s="50">
        <f t="shared" si="5"/>
        <v>-36525240</v>
      </c>
      <c r="L57" s="50">
        <f t="shared" si="5"/>
        <v>9866659</v>
      </c>
      <c r="M57" s="50">
        <f t="shared" si="5"/>
        <v>-29441063</v>
      </c>
      <c r="N57" s="50">
        <f t="shared" si="5"/>
        <v>-56099644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-198040763</v>
      </c>
      <c r="X57" s="50">
        <f t="shared" si="5"/>
        <v>-40485110</v>
      </c>
      <c r="Y57" s="50">
        <f t="shared" si="5"/>
        <v>-157555653</v>
      </c>
      <c r="Z57" s="51">
        <f>+IF(X57&lt;&gt;0,+(Y57/X57)*100,0)</f>
        <v>389.16938350914694</v>
      </c>
      <c r="AA57" s="48">
        <f>SUM(AA54:AA56)</f>
        <v>-153623809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-240216600</v>
      </c>
      <c r="D60" s="65">
        <f>SUM(D57:D59)</f>
        <v>0</v>
      </c>
      <c r="E60" s="66">
        <f t="shared" si="6"/>
        <v>-153623809</v>
      </c>
      <c r="F60" s="67">
        <f t="shared" si="6"/>
        <v>-153623809</v>
      </c>
      <c r="G60" s="67">
        <f t="shared" si="6"/>
        <v>-85578911</v>
      </c>
      <c r="H60" s="67">
        <f t="shared" si="6"/>
        <v>-52661321</v>
      </c>
      <c r="I60" s="67">
        <f t="shared" si="6"/>
        <v>-3700887</v>
      </c>
      <c r="J60" s="67">
        <f t="shared" si="6"/>
        <v>-141941119</v>
      </c>
      <c r="K60" s="67">
        <f t="shared" si="6"/>
        <v>-36525240</v>
      </c>
      <c r="L60" s="67">
        <f t="shared" si="6"/>
        <v>9866659</v>
      </c>
      <c r="M60" s="67">
        <f t="shared" si="6"/>
        <v>-29441063</v>
      </c>
      <c r="N60" s="67">
        <f t="shared" si="6"/>
        <v>-56099644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-198040763</v>
      </c>
      <c r="X60" s="67">
        <f t="shared" si="6"/>
        <v>-40485110</v>
      </c>
      <c r="Y60" s="67">
        <f t="shared" si="6"/>
        <v>-157555653</v>
      </c>
      <c r="Z60" s="68">
        <f>+IF(X60&lt;&gt;0,+(Y60/X60)*100,0)</f>
        <v>389.16938350914694</v>
      </c>
      <c r="AA60" s="65">
        <f>SUM(AA57:AA59)</f>
        <v>-153623809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532296</v>
      </c>
      <c r="D6" s="20"/>
      <c r="E6" s="21"/>
      <c r="F6" s="22"/>
      <c r="G6" s="22">
        <v>40735</v>
      </c>
      <c r="H6" s="22">
        <v>47142</v>
      </c>
      <c r="I6" s="22">
        <v>41828</v>
      </c>
      <c r="J6" s="22">
        <v>129705</v>
      </c>
      <c r="K6" s="22">
        <v>49110</v>
      </c>
      <c r="L6" s="22">
        <v>42083</v>
      </c>
      <c r="M6" s="22">
        <v>55901</v>
      </c>
      <c r="N6" s="22">
        <v>147094</v>
      </c>
      <c r="O6" s="22"/>
      <c r="P6" s="22"/>
      <c r="Q6" s="22"/>
      <c r="R6" s="22"/>
      <c r="S6" s="22"/>
      <c r="T6" s="22"/>
      <c r="U6" s="22"/>
      <c r="V6" s="22"/>
      <c r="W6" s="22">
        <v>276799</v>
      </c>
      <c r="X6" s="22"/>
      <c r="Y6" s="22">
        <v>276799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532296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40735</v>
      </c>
      <c r="H33" s="31">
        <f t="shared" si="0"/>
        <v>47142</v>
      </c>
      <c r="I33" s="31">
        <f t="shared" si="0"/>
        <v>41828</v>
      </c>
      <c r="J33" s="31">
        <f t="shared" si="0"/>
        <v>129705</v>
      </c>
      <c r="K33" s="31">
        <f t="shared" si="0"/>
        <v>49110</v>
      </c>
      <c r="L33" s="31">
        <f t="shared" si="0"/>
        <v>42083</v>
      </c>
      <c r="M33" s="31">
        <f t="shared" si="0"/>
        <v>55901</v>
      </c>
      <c r="N33" s="31">
        <f t="shared" si="0"/>
        <v>147094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276799</v>
      </c>
      <c r="X33" s="31">
        <f t="shared" si="0"/>
        <v>0</v>
      </c>
      <c r="Y33" s="31">
        <f t="shared" si="0"/>
        <v>276799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532296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40735</v>
      </c>
      <c r="H49" s="41">
        <f t="shared" si="2"/>
        <v>47142</v>
      </c>
      <c r="I49" s="41">
        <f t="shared" si="2"/>
        <v>41828</v>
      </c>
      <c r="J49" s="41">
        <f t="shared" si="2"/>
        <v>129705</v>
      </c>
      <c r="K49" s="41">
        <f t="shared" si="2"/>
        <v>49110</v>
      </c>
      <c r="L49" s="41">
        <f t="shared" si="2"/>
        <v>42083</v>
      </c>
      <c r="M49" s="41">
        <f t="shared" si="2"/>
        <v>55901</v>
      </c>
      <c r="N49" s="41">
        <f t="shared" si="2"/>
        <v>147094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276799</v>
      </c>
      <c r="X49" s="41">
        <f t="shared" si="2"/>
        <v>0</v>
      </c>
      <c r="Y49" s="41">
        <f t="shared" si="2"/>
        <v>276799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532296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40735</v>
      </c>
      <c r="H52" s="50">
        <f t="shared" si="3"/>
        <v>47142</v>
      </c>
      <c r="I52" s="50">
        <f t="shared" si="3"/>
        <v>41828</v>
      </c>
      <c r="J52" s="50">
        <f t="shared" si="3"/>
        <v>129705</v>
      </c>
      <c r="K52" s="50">
        <f t="shared" si="3"/>
        <v>49110</v>
      </c>
      <c r="L52" s="50">
        <f t="shared" si="3"/>
        <v>42083</v>
      </c>
      <c r="M52" s="50">
        <f t="shared" si="3"/>
        <v>55901</v>
      </c>
      <c r="N52" s="50">
        <f t="shared" si="3"/>
        <v>147094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276799</v>
      </c>
      <c r="X52" s="50">
        <f t="shared" si="3"/>
        <v>0</v>
      </c>
      <c r="Y52" s="50">
        <f t="shared" si="3"/>
        <v>276799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532296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40735</v>
      </c>
      <c r="H54" s="56">
        <f t="shared" si="4"/>
        <v>47142</v>
      </c>
      <c r="I54" s="56">
        <f t="shared" si="4"/>
        <v>41828</v>
      </c>
      <c r="J54" s="56">
        <f t="shared" si="4"/>
        <v>129705</v>
      </c>
      <c r="K54" s="56">
        <f t="shared" si="4"/>
        <v>49110</v>
      </c>
      <c r="L54" s="56">
        <f t="shared" si="4"/>
        <v>42083</v>
      </c>
      <c r="M54" s="56">
        <f t="shared" si="4"/>
        <v>55901</v>
      </c>
      <c r="N54" s="56">
        <f t="shared" si="4"/>
        <v>147094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276799</v>
      </c>
      <c r="X54" s="56">
        <f t="shared" si="4"/>
        <v>0</v>
      </c>
      <c r="Y54" s="56">
        <f t="shared" si="4"/>
        <v>276799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532296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40735</v>
      </c>
      <c r="H57" s="50">
        <f t="shared" si="5"/>
        <v>47142</v>
      </c>
      <c r="I57" s="50">
        <f t="shared" si="5"/>
        <v>41828</v>
      </c>
      <c r="J57" s="50">
        <f t="shared" si="5"/>
        <v>129705</v>
      </c>
      <c r="K57" s="50">
        <f t="shared" si="5"/>
        <v>49110</v>
      </c>
      <c r="L57" s="50">
        <f t="shared" si="5"/>
        <v>42083</v>
      </c>
      <c r="M57" s="50">
        <f t="shared" si="5"/>
        <v>55901</v>
      </c>
      <c r="N57" s="50">
        <f t="shared" si="5"/>
        <v>147094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276799</v>
      </c>
      <c r="X57" s="50">
        <f t="shared" si="5"/>
        <v>0</v>
      </c>
      <c r="Y57" s="50">
        <f t="shared" si="5"/>
        <v>276799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532296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40735</v>
      </c>
      <c r="H60" s="67">
        <f t="shared" si="6"/>
        <v>47142</v>
      </c>
      <c r="I60" s="67">
        <f t="shared" si="6"/>
        <v>41828</v>
      </c>
      <c r="J60" s="67">
        <f t="shared" si="6"/>
        <v>129705</v>
      </c>
      <c r="K60" s="67">
        <f t="shared" si="6"/>
        <v>49110</v>
      </c>
      <c r="L60" s="67">
        <f t="shared" si="6"/>
        <v>42083</v>
      </c>
      <c r="M60" s="67">
        <f t="shared" si="6"/>
        <v>55901</v>
      </c>
      <c r="N60" s="67">
        <f t="shared" si="6"/>
        <v>147094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276799</v>
      </c>
      <c r="X60" s="67">
        <f t="shared" si="6"/>
        <v>0</v>
      </c>
      <c r="Y60" s="67">
        <f t="shared" si="6"/>
        <v>276799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63651747070</v>
      </c>
      <c r="D6" s="20"/>
      <c r="E6" s="21">
        <v>81933456280</v>
      </c>
      <c r="F6" s="22">
        <v>81933456280</v>
      </c>
      <c r="G6" s="22">
        <v>6848097444</v>
      </c>
      <c r="H6" s="22">
        <v>7214356526</v>
      </c>
      <c r="I6" s="22">
        <v>8170876305</v>
      </c>
      <c r="J6" s="22">
        <v>22233330275</v>
      </c>
      <c r="K6" s="22">
        <v>6208203035</v>
      </c>
      <c r="L6" s="22">
        <v>5733922148</v>
      </c>
      <c r="M6" s="22">
        <v>6755176854</v>
      </c>
      <c r="N6" s="22">
        <v>18697302037</v>
      </c>
      <c r="O6" s="22"/>
      <c r="P6" s="22"/>
      <c r="Q6" s="22"/>
      <c r="R6" s="22"/>
      <c r="S6" s="22"/>
      <c r="T6" s="22"/>
      <c r="U6" s="22"/>
      <c r="V6" s="22"/>
      <c r="W6" s="22">
        <v>40930632312</v>
      </c>
      <c r="X6" s="22">
        <v>41256723608</v>
      </c>
      <c r="Y6" s="22">
        <v>-326091296</v>
      </c>
      <c r="Z6" s="23">
        <v>-0.79039552219015363</v>
      </c>
      <c r="AA6" s="20">
        <v>81933456280</v>
      </c>
    </row>
    <row r="7" spans="1:27" x14ac:dyDescent="0.25">
      <c r="A7" s="19" t="s">
        <v>35</v>
      </c>
      <c r="B7" s="15" t="s">
        <v>32</v>
      </c>
      <c r="C7" s="20">
        <v>19276598</v>
      </c>
      <c r="D7" s="20"/>
      <c r="E7" s="21">
        <v>-559013</v>
      </c>
      <c r="F7" s="22">
        <v>-559013</v>
      </c>
      <c r="G7" s="22">
        <v>19814</v>
      </c>
      <c r="H7" s="22">
        <v>19814</v>
      </c>
      <c r="I7" s="22">
        <v>9771</v>
      </c>
      <c r="J7" s="22">
        <v>49399</v>
      </c>
      <c r="K7" s="22">
        <v>3929</v>
      </c>
      <c r="L7" s="22">
        <v>38670</v>
      </c>
      <c r="M7" s="22">
        <v>453</v>
      </c>
      <c r="N7" s="22">
        <v>43052</v>
      </c>
      <c r="O7" s="22"/>
      <c r="P7" s="22"/>
      <c r="Q7" s="22"/>
      <c r="R7" s="22"/>
      <c r="S7" s="22"/>
      <c r="T7" s="22"/>
      <c r="U7" s="22"/>
      <c r="V7" s="22"/>
      <c r="W7" s="22">
        <v>92451</v>
      </c>
      <c r="X7" s="22">
        <v>-279510</v>
      </c>
      <c r="Y7" s="22">
        <v>371961</v>
      </c>
      <c r="Z7" s="23">
        <v>-133.07609745626274</v>
      </c>
      <c r="AA7" s="20">
        <v>-559013</v>
      </c>
    </row>
    <row r="8" spans="1:27" x14ac:dyDescent="0.25">
      <c r="A8" s="19" t="s">
        <v>36</v>
      </c>
      <c r="B8" s="15" t="s">
        <v>32</v>
      </c>
      <c r="C8" s="20">
        <v>4885174584</v>
      </c>
      <c r="D8" s="20"/>
      <c r="E8" s="21"/>
      <c r="F8" s="22"/>
      <c r="G8" s="22"/>
      <c r="H8" s="22"/>
      <c r="I8" s="22"/>
      <c r="J8" s="22"/>
      <c r="K8" s="22"/>
      <c r="L8" s="22"/>
      <c r="M8" s="22">
        <v>16999</v>
      </c>
      <c r="N8" s="22">
        <v>16999</v>
      </c>
      <c r="O8" s="22"/>
      <c r="P8" s="22"/>
      <c r="Q8" s="22"/>
      <c r="R8" s="22"/>
      <c r="S8" s="22"/>
      <c r="T8" s="22"/>
      <c r="U8" s="22"/>
      <c r="V8" s="22"/>
      <c r="W8" s="22">
        <v>16999</v>
      </c>
      <c r="X8" s="22"/>
      <c r="Y8" s="22">
        <v>16999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2150904</v>
      </c>
      <c r="D9" s="20"/>
      <c r="E9" s="21">
        <v>-24329</v>
      </c>
      <c r="F9" s="22">
        <v>-24329</v>
      </c>
      <c r="G9" s="22">
        <v>505</v>
      </c>
      <c r="H9" s="22">
        <v>505</v>
      </c>
      <c r="I9" s="22">
        <v>-505</v>
      </c>
      <c r="J9" s="22">
        <v>505</v>
      </c>
      <c r="K9" s="22"/>
      <c r="L9" s="22">
        <v>4860</v>
      </c>
      <c r="M9" s="22">
        <v>32</v>
      </c>
      <c r="N9" s="22">
        <v>4892</v>
      </c>
      <c r="O9" s="22"/>
      <c r="P9" s="22"/>
      <c r="Q9" s="22"/>
      <c r="R9" s="22"/>
      <c r="S9" s="22"/>
      <c r="T9" s="22"/>
      <c r="U9" s="22"/>
      <c r="V9" s="22"/>
      <c r="W9" s="22">
        <v>5397</v>
      </c>
      <c r="X9" s="22">
        <v>-12162</v>
      </c>
      <c r="Y9" s="22">
        <v>17559</v>
      </c>
      <c r="Z9" s="23">
        <v>-144.37592501233348</v>
      </c>
      <c r="AA9" s="20">
        <v>-24329</v>
      </c>
    </row>
    <row r="10" spans="1:27" x14ac:dyDescent="0.25">
      <c r="A10" s="19" t="s">
        <v>38</v>
      </c>
      <c r="B10" s="15" t="s">
        <v>32</v>
      </c>
      <c r="C10" s="20">
        <v>28854086</v>
      </c>
      <c r="D10" s="20"/>
      <c r="E10" s="21">
        <v>3635475</v>
      </c>
      <c r="F10" s="22">
        <v>3635475</v>
      </c>
      <c r="G10" s="22">
        <v>945734</v>
      </c>
      <c r="H10" s="22">
        <v>770416</v>
      </c>
      <c r="I10" s="22">
        <v>1098091</v>
      </c>
      <c r="J10" s="22">
        <v>2814241</v>
      </c>
      <c r="K10" s="22">
        <v>1099171</v>
      </c>
      <c r="L10" s="22">
        <v>924127</v>
      </c>
      <c r="M10" s="22">
        <v>170791</v>
      </c>
      <c r="N10" s="22">
        <v>2194089</v>
      </c>
      <c r="O10" s="22"/>
      <c r="P10" s="22"/>
      <c r="Q10" s="22"/>
      <c r="R10" s="22"/>
      <c r="S10" s="22"/>
      <c r="T10" s="22"/>
      <c r="U10" s="22"/>
      <c r="V10" s="22"/>
      <c r="W10" s="22">
        <v>5008330</v>
      </c>
      <c r="X10" s="22">
        <v>1817718</v>
      </c>
      <c r="Y10" s="22">
        <v>3190612</v>
      </c>
      <c r="Z10" s="23">
        <v>175.52843730435634</v>
      </c>
      <c r="AA10" s="20">
        <v>3635475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646025661</v>
      </c>
      <c r="D13" s="20"/>
      <c r="E13" s="21">
        <v>662611843</v>
      </c>
      <c r="F13" s="22">
        <v>662611843</v>
      </c>
      <c r="G13" s="22">
        <v>44230241</v>
      </c>
      <c r="H13" s="22">
        <v>43975558</v>
      </c>
      <c r="I13" s="22">
        <v>129514881</v>
      </c>
      <c r="J13" s="22">
        <v>217720680</v>
      </c>
      <c r="K13" s="22">
        <v>58445924</v>
      </c>
      <c r="L13" s="22">
        <v>62553640</v>
      </c>
      <c r="M13" s="22">
        <v>57773006</v>
      </c>
      <c r="N13" s="22">
        <v>178772570</v>
      </c>
      <c r="O13" s="22"/>
      <c r="P13" s="22"/>
      <c r="Q13" s="22"/>
      <c r="R13" s="22"/>
      <c r="S13" s="22"/>
      <c r="T13" s="22"/>
      <c r="U13" s="22"/>
      <c r="V13" s="22"/>
      <c r="W13" s="22">
        <v>396493250</v>
      </c>
      <c r="X13" s="22">
        <v>331305912</v>
      </c>
      <c r="Y13" s="22">
        <v>65187338</v>
      </c>
      <c r="Z13" s="23">
        <v>19.675875267809889</v>
      </c>
      <c r="AA13" s="20">
        <v>662611843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36089782</v>
      </c>
      <c r="D17" s="20"/>
      <c r="E17" s="21">
        <v>10163406</v>
      </c>
      <c r="F17" s="22">
        <v>10163406</v>
      </c>
      <c r="G17" s="22">
        <v>1061306</v>
      </c>
      <c r="H17" s="22">
        <v>884087</v>
      </c>
      <c r="I17" s="22">
        <v>965241</v>
      </c>
      <c r="J17" s="22">
        <v>2910634</v>
      </c>
      <c r="K17" s="22">
        <v>1444329</v>
      </c>
      <c r="L17" s="22">
        <v>1052962</v>
      </c>
      <c r="M17" s="22">
        <v>861892</v>
      </c>
      <c r="N17" s="22">
        <v>3359183</v>
      </c>
      <c r="O17" s="22"/>
      <c r="P17" s="22"/>
      <c r="Q17" s="22"/>
      <c r="R17" s="22"/>
      <c r="S17" s="22"/>
      <c r="T17" s="22"/>
      <c r="U17" s="22"/>
      <c r="V17" s="22"/>
      <c r="W17" s="22">
        <v>6269817</v>
      </c>
      <c r="X17" s="22">
        <v>5081700</v>
      </c>
      <c r="Y17" s="22">
        <v>1188117</v>
      </c>
      <c r="Z17" s="23">
        <v>23.380305803176103</v>
      </c>
      <c r="AA17" s="20">
        <v>10163406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237288384</v>
      </c>
      <c r="D20" s="20"/>
      <c r="E20" s="21">
        <v>224829809</v>
      </c>
      <c r="F20" s="22">
        <v>224829809</v>
      </c>
      <c r="G20" s="22">
        <v>38484145</v>
      </c>
      <c r="H20" s="22">
        <v>42051275</v>
      </c>
      <c r="I20" s="22">
        <v>27185815</v>
      </c>
      <c r="J20" s="22">
        <v>107721235</v>
      </c>
      <c r="K20" s="22">
        <v>22424747</v>
      </c>
      <c r="L20" s="22">
        <v>2680761</v>
      </c>
      <c r="M20" s="22">
        <v>7277955</v>
      </c>
      <c r="N20" s="22">
        <v>32383463</v>
      </c>
      <c r="O20" s="22"/>
      <c r="P20" s="22"/>
      <c r="Q20" s="22"/>
      <c r="R20" s="22"/>
      <c r="S20" s="22"/>
      <c r="T20" s="22"/>
      <c r="U20" s="22"/>
      <c r="V20" s="22"/>
      <c r="W20" s="22">
        <v>140104698</v>
      </c>
      <c r="X20" s="22">
        <v>112414908</v>
      </c>
      <c r="Y20" s="22">
        <v>27689790</v>
      </c>
      <c r="Z20" s="18">
        <v>24.631777486309911</v>
      </c>
      <c r="AA20" s="20">
        <v>224829809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3321972</v>
      </c>
      <c r="D24" s="20"/>
      <c r="E24" s="21">
        <v>6056545</v>
      </c>
      <c r="F24" s="22">
        <v>6056545</v>
      </c>
      <c r="G24" s="22">
        <v>292768</v>
      </c>
      <c r="H24" s="22">
        <v>873666</v>
      </c>
      <c r="I24" s="22">
        <v>172769</v>
      </c>
      <c r="J24" s="22">
        <v>1339203</v>
      </c>
      <c r="K24" s="22">
        <v>298653</v>
      </c>
      <c r="L24" s="22">
        <v>119308</v>
      </c>
      <c r="M24" s="22">
        <v>51501</v>
      </c>
      <c r="N24" s="22">
        <v>469462</v>
      </c>
      <c r="O24" s="22"/>
      <c r="P24" s="22"/>
      <c r="Q24" s="22"/>
      <c r="R24" s="22"/>
      <c r="S24" s="22"/>
      <c r="T24" s="22"/>
      <c r="U24" s="22"/>
      <c r="V24" s="22"/>
      <c r="W24" s="22">
        <v>1808665</v>
      </c>
      <c r="X24" s="22">
        <v>3028267</v>
      </c>
      <c r="Y24" s="22">
        <v>-1219602</v>
      </c>
      <c r="Z24" s="23">
        <v>-40.273925647903567</v>
      </c>
      <c r="AA24" s="20">
        <v>6056545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1463413663</v>
      </c>
      <c r="D26" s="20"/>
      <c r="E26" s="21">
        <v>1718210127</v>
      </c>
      <c r="F26" s="22">
        <v>1718210127</v>
      </c>
      <c r="G26" s="22">
        <v>580874366</v>
      </c>
      <c r="H26" s="22">
        <v>8631138</v>
      </c>
      <c r="I26" s="22">
        <v>65678</v>
      </c>
      <c r="J26" s="22">
        <v>589571182</v>
      </c>
      <c r="K26" s="22">
        <v>121371779</v>
      </c>
      <c r="L26" s="22">
        <v>55146</v>
      </c>
      <c r="M26" s="22">
        <v>482536918</v>
      </c>
      <c r="N26" s="22">
        <v>603963843</v>
      </c>
      <c r="O26" s="22"/>
      <c r="P26" s="22"/>
      <c r="Q26" s="22"/>
      <c r="R26" s="22"/>
      <c r="S26" s="22"/>
      <c r="T26" s="22"/>
      <c r="U26" s="22"/>
      <c r="V26" s="22"/>
      <c r="W26" s="22">
        <v>1193535025</v>
      </c>
      <c r="X26" s="22">
        <v>862555067</v>
      </c>
      <c r="Y26" s="22">
        <v>330979958</v>
      </c>
      <c r="Z26" s="23">
        <v>38.372037990706048</v>
      </c>
      <c r="AA26" s="20">
        <v>1718210127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1971119396</v>
      </c>
      <c r="D31" s="20"/>
      <c r="E31" s="21">
        <v>209059489</v>
      </c>
      <c r="F31" s="22">
        <v>209059489</v>
      </c>
      <c r="G31" s="22">
        <v>-196061</v>
      </c>
      <c r="H31" s="22">
        <v>-252732</v>
      </c>
      <c r="I31" s="22">
        <v>37872</v>
      </c>
      <c r="J31" s="22">
        <v>-410921</v>
      </c>
      <c r="K31" s="22">
        <v>3459452</v>
      </c>
      <c r="L31" s="22">
        <v>-2273</v>
      </c>
      <c r="M31" s="22">
        <v>-3409876</v>
      </c>
      <c r="N31" s="22">
        <v>47303</v>
      </c>
      <c r="O31" s="22"/>
      <c r="P31" s="22"/>
      <c r="Q31" s="22"/>
      <c r="R31" s="22"/>
      <c r="S31" s="22"/>
      <c r="T31" s="22"/>
      <c r="U31" s="22"/>
      <c r="V31" s="22"/>
      <c r="W31" s="22">
        <v>-363618</v>
      </c>
      <c r="X31" s="22">
        <v>104529744</v>
      </c>
      <c r="Y31" s="22">
        <v>-104893362</v>
      </c>
      <c r="Z31" s="23">
        <v>-100.34786079644469</v>
      </c>
      <c r="AA31" s="20">
        <v>209059489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72944462100</v>
      </c>
      <c r="D33" s="29">
        <f t="shared" ref="D33:Y33" si="0">SUM(D6:D32)</f>
        <v>0</v>
      </c>
      <c r="E33" s="30">
        <f t="shared" si="0"/>
        <v>84767439632</v>
      </c>
      <c r="F33" s="31">
        <f t="shared" si="0"/>
        <v>84767439632</v>
      </c>
      <c r="G33" s="31">
        <f t="shared" si="0"/>
        <v>7513810262</v>
      </c>
      <c r="H33" s="31">
        <f t="shared" si="0"/>
        <v>7311310253</v>
      </c>
      <c r="I33" s="31">
        <f t="shared" si="0"/>
        <v>8329925918</v>
      </c>
      <c r="J33" s="31">
        <f t="shared" si="0"/>
        <v>23155046433</v>
      </c>
      <c r="K33" s="31">
        <f t="shared" si="0"/>
        <v>6416751019</v>
      </c>
      <c r="L33" s="31">
        <f t="shared" si="0"/>
        <v>5801349349</v>
      </c>
      <c r="M33" s="31">
        <f t="shared" si="0"/>
        <v>7300456525</v>
      </c>
      <c r="N33" s="31">
        <f t="shared" si="0"/>
        <v>19518556893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42673603326</v>
      </c>
      <c r="X33" s="31">
        <f t="shared" si="0"/>
        <v>42677165252</v>
      </c>
      <c r="Y33" s="31">
        <f t="shared" si="0"/>
        <v>-3561926</v>
      </c>
      <c r="Z33" s="32">
        <f>+IF(X33&lt;&gt;0,+(Y33/X33)*100,0)</f>
        <v>-8.3462103890161159E-3</v>
      </c>
      <c r="AA33" s="29">
        <f>SUM(AA6:AA32)</f>
        <v>84767439632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2173362631</v>
      </c>
      <c r="D35" s="20"/>
      <c r="E35" s="21">
        <v>3620676063</v>
      </c>
      <c r="F35" s="22">
        <v>3620676063</v>
      </c>
      <c r="G35" s="22">
        <v>298788755</v>
      </c>
      <c r="H35" s="22">
        <v>321518091</v>
      </c>
      <c r="I35" s="22">
        <v>312383664</v>
      </c>
      <c r="J35" s="22">
        <v>932690510</v>
      </c>
      <c r="K35" s="22">
        <v>294556668</v>
      </c>
      <c r="L35" s="22">
        <v>309741907</v>
      </c>
      <c r="M35" s="22">
        <v>320760452</v>
      </c>
      <c r="N35" s="22">
        <v>925059027</v>
      </c>
      <c r="O35" s="22"/>
      <c r="P35" s="22"/>
      <c r="Q35" s="22"/>
      <c r="R35" s="22"/>
      <c r="S35" s="22"/>
      <c r="T35" s="22"/>
      <c r="U35" s="22"/>
      <c r="V35" s="22"/>
      <c r="W35" s="22">
        <v>1857749537</v>
      </c>
      <c r="X35" s="22">
        <v>1840893577</v>
      </c>
      <c r="Y35" s="22">
        <v>16855960</v>
      </c>
      <c r="Z35" s="23">
        <v>0.91564011144355251</v>
      </c>
      <c r="AA35" s="20">
        <v>3620676063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70255146248</v>
      </c>
      <c r="D37" s="20"/>
      <c r="E37" s="21">
        <v>65195101745</v>
      </c>
      <c r="F37" s="22">
        <v>65195101745</v>
      </c>
      <c r="G37" s="22">
        <v>5235448137</v>
      </c>
      <c r="H37" s="22">
        <v>5549434707</v>
      </c>
      <c r="I37" s="22">
        <v>5543378709</v>
      </c>
      <c r="J37" s="22">
        <v>16328261553</v>
      </c>
      <c r="K37" s="22">
        <v>7911566493</v>
      </c>
      <c r="L37" s="22">
        <v>2990173854</v>
      </c>
      <c r="M37" s="22">
        <v>2493307204</v>
      </c>
      <c r="N37" s="22">
        <v>13395047551</v>
      </c>
      <c r="O37" s="22"/>
      <c r="P37" s="22"/>
      <c r="Q37" s="22"/>
      <c r="R37" s="22"/>
      <c r="S37" s="22"/>
      <c r="T37" s="22"/>
      <c r="U37" s="22"/>
      <c r="V37" s="22"/>
      <c r="W37" s="22">
        <v>29723309104</v>
      </c>
      <c r="X37" s="22">
        <v>35021679642</v>
      </c>
      <c r="Y37" s="22">
        <v>-5298370538</v>
      </c>
      <c r="Z37" s="23">
        <v>-15.12883046204869</v>
      </c>
      <c r="AA37" s="20">
        <v>65195101745</v>
      </c>
    </row>
    <row r="38" spans="1:27" x14ac:dyDescent="0.25">
      <c r="A38" s="19" t="s">
        <v>64</v>
      </c>
      <c r="B38" s="15" t="s">
        <v>32</v>
      </c>
      <c r="C38" s="20">
        <v>1090665654</v>
      </c>
      <c r="D38" s="20"/>
      <c r="E38" s="21">
        <v>1094876011</v>
      </c>
      <c r="F38" s="22">
        <v>1094876011</v>
      </c>
      <c r="G38" s="22">
        <v>58861523</v>
      </c>
      <c r="H38" s="22">
        <v>140246890</v>
      </c>
      <c r="I38" s="22">
        <v>155049782</v>
      </c>
      <c r="J38" s="22">
        <v>354158195</v>
      </c>
      <c r="K38" s="22">
        <v>128589291</v>
      </c>
      <c r="L38" s="22">
        <v>97989796</v>
      </c>
      <c r="M38" s="22">
        <v>80498317</v>
      </c>
      <c r="N38" s="22">
        <v>307077404</v>
      </c>
      <c r="O38" s="22"/>
      <c r="P38" s="22"/>
      <c r="Q38" s="22"/>
      <c r="R38" s="22"/>
      <c r="S38" s="22"/>
      <c r="T38" s="22"/>
      <c r="U38" s="22"/>
      <c r="V38" s="22"/>
      <c r="W38" s="22">
        <v>661235599</v>
      </c>
      <c r="X38" s="22">
        <v>547436535</v>
      </c>
      <c r="Y38" s="22">
        <v>113799064</v>
      </c>
      <c r="Z38" s="23">
        <v>20.787626825089415</v>
      </c>
      <c r="AA38" s="20">
        <v>1094876011</v>
      </c>
    </row>
    <row r="39" spans="1:27" x14ac:dyDescent="0.25">
      <c r="A39" s="19" t="s">
        <v>65</v>
      </c>
      <c r="B39" s="15" t="s">
        <v>32</v>
      </c>
      <c r="C39" s="20">
        <v>3110674146</v>
      </c>
      <c r="D39" s="20"/>
      <c r="E39" s="21">
        <v>3068304513</v>
      </c>
      <c r="F39" s="22">
        <v>3068304513</v>
      </c>
      <c r="G39" s="22">
        <v>-41450210</v>
      </c>
      <c r="H39" s="22">
        <v>84421744</v>
      </c>
      <c r="I39" s="22">
        <v>261760611</v>
      </c>
      <c r="J39" s="22">
        <v>304732145</v>
      </c>
      <c r="K39" s="22">
        <v>541641997</v>
      </c>
      <c r="L39" s="22">
        <v>461923900</v>
      </c>
      <c r="M39" s="22">
        <v>582127358</v>
      </c>
      <c r="N39" s="22">
        <v>1585693255</v>
      </c>
      <c r="O39" s="22"/>
      <c r="P39" s="22"/>
      <c r="Q39" s="22"/>
      <c r="R39" s="22"/>
      <c r="S39" s="22"/>
      <c r="T39" s="22"/>
      <c r="U39" s="22"/>
      <c r="V39" s="22"/>
      <c r="W39" s="22">
        <v>1890425400</v>
      </c>
      <c r="X39" s="22">
        <v>1536683740</v>
      </c>
      <c r="Y39" s="22">
        <v>353741660</v>
      </c>
      <c r="Z39" s="23">
        <v>23.019808877524792</v>
      </c>
      <c r="AA39" s="20">
        <v>3068304513</v>
      </c>
    </row>
    <row r="40" spans="1:27" x14ac:dyDescent="0.25">
      <c r="A40" s="19" t="s">
        <v>66</v>
      </c>
      <c r="B40" s="15" t="s">
        <v>32</v>
      </c>
      <c r="C40" s="20">
        <v>868880674</v>
      </c>
      <c r="D40" s="20"/>
      <c r="E40" s="21">
        <v>1144202926</v>
      </c>
      <c r="F40" s="22">
        <v>1144202926</v>
      </c>
      <c r="G40" s="22">
        <v>14110705</v>
      </c>
      <c r="H40" s="22">
        <v>10239704</v>
      </c>
      <c r="I40" s="22">
        <v>143477856</v>
      </c>
      <c r="J40" s="22">
        <v>167828265</v>
      </c>
      <c r="K40" s="22">
        <v>115424961</v>
      </c>
      <c r="L40" s="22">
        <v>38724541</v>
      </c>
      <c r="M40" s="22">
        <v>215609162</v>
      </c>
      <c r="N40" s="22">
        <v>369758664</v>
      </c>
      <c r="O40" s="22"/>
      <c r="P40" s="22"/>
      <c r="Q40" s="22"/>
      <c r="R40" s="22"/>
      <c r="S40" s="22"/>
      <c r="T40" s="22"/>
      <c r="U40" s="22"/>
      <c r="V40" s="22"/>
      <c r="W40" s="22">
        <v>537586929</v>
      </c>
      <c r="X40" s="22">
        <v>572101533</v>
      </c>
      <c r="Y40" s="22">
        <v>-34514604</v>
      </c>
      <c r="Z40" s="23">
        <v>-6.0329507979136983</v>
      </c>
      <c r="AA40" s="20">
        <v>1144202926</v>
      </c>
    </row>
    <row r="41" spans="1:27" x14ac:dyDescent="0.25">
      <c r="A41" s="19" t="s">
        <v>40</v>
      </c>
      <c r="B41" s="15" t="s">
        <v>32</v>
      </c>
      <c r="C41" s="20">
        <v>489578673</v>
      </c>
      <c r="D41" s="20"/>
      <c r="E41" s="21">
        <v>321426741</v>
      </c>
      <c r="F41" s="22">
        <v>321426741</v>
      </c>
      <c r="G41" s="22">
        <v>15840406</v>
      </c>
      <c r="H41" s="22">
        <v>142791964</v>
      </c>
      <c r="I41" s="22">
        <v>14314044</v>
      </c>
      <c r="J41" s="22">
        <v>172946414</v>
      </c>
      <c r="K41" s="22">
        <v>66101733</v>
      </c>
      <c r="L41" s="22">
        <v>30962244</v>
      </c>
      <c r="M41" s="22">
        <v>90425059</v>
      </c>
      <c r="N41" s="22">
        <v>187489036</v>
      </c>
      <c r="O41" s="22"/>
      <c r="P41" s="22"/>
      <c r="Q41" s="22"/>
      <c r="R41" s="22"/>
      <c r="S41" s="22"/>
      <c r="T41" s="22"/>
      <c r="U41" s="22"/>
      <c r="V41" s="22"/>
      <c r="W41" s="22">
        <v>360435450</v>
      </c>
      <c r="X41" s="22">
        <v>160713378</v>
      </c>
      <c r="Y41" s="22">
        <v>199722072</v>
      </c>
      <c r="Z41" s="23">
        <v>124.27221335612771</v>
      </c>
      <c r="AA41" s="20">
        <v>321426741</v>
      </c>
    </row>
    <row r="42" spans="1:27" x14ac:dyDescent="0.25">
      <c r="A42" s="19" t="s">
        <v>67</v>
      </c>
      <c r="B42" s="15" t="s">
        <v>32</v>
      </c>
      <c r="C42" s="20">
        <v>1454085058</v>
      </c>
      <c r="D42" s="20"/>
      <c r="E42" s="21">
        <v>3031538254</v>
      </c>
      <c r="F42" s="22">
        <v>3025773429</v>
      </c>
      <c r="G42" s="22">
        <v>90999073</v>
      </c>
      <c r="H42" s="22">
        <v>173915916</v>
      </c>
      <c r="I42" s="22">
        <v>186091130</v>
      </c>
      <c r="J42" s="22">
        <v>451006119</v>
      </c>
      <c r="K42" s="22">
        <v>245329560</v>
      </c>
      <c r="L42" s="22">
        <v>204414044</v>
      </c>
      <c r="M42" s="22">
        <v>181264743</v>
      </c>
      <c r="N42" s="22">
        <v>631008347</v>
      </c>
      <c r="O42" s="22"/>
      <c r="P42" s="22"/>
      <c r="Q42" s="22"/>
      <c r="R42" s="22"/>
      <c r="S42" s="22"/>
      <c r="T42" s="22"/>
      <c r="U42" s="22"/>
      <c r="V42" s="22"/>
      <c r="W42" s="22">
        <v>1082014466</v>
      </c>
      <c r="X42" s="22">
        <v>1512606294</v>
      </c>
      <c r="Y42" s="22">
        <v>-430591828</v>
      </c>
      <c r="Z42" s="23">
        <v>-28.466880622407352</v>
      </c>
      <c r="AA42" s="20">
        <v>3025773429</v>
      </c>
    </row>
    <row r="43" spans="1:27" x14ac:dyDescent="0.25">
      <c r="A43" s="19" t="s">
        <v>68</v>
      </c>
      <c r="B43" s="15" t="s">
        <v>32</v>
      </c>
      <c r="C43" s="20">
        <v>2759039</v>
      </c>
      <c r="D43" s="20"/>
      <c r="E43" s="21">
        <v>57646916</v>
      </c>
      <c r="F43" s="22">
        <v>57646916</v>
      </c>
      <c r="G43" s="22">
        <v>229645</v>
      </c>
      <c r="H43" s="22">
        <v>262442</v>
      </c>
      <c r="I43" s="22">
        <v>263316</v>
      </c>
      <c r="J43" s="22">
        <v>755403</v>
      </c>
      <c r="K43" s="22">
        <v>259257</v>
      </c>
      <c r="L43" s="22">
        <v>261231</v>
      </c>
      <c r="M43" s="22">
        <v>257501</v>
      </c>
      <c r="N43" s="22">
        <v>777989</v>
      </c>
      <c r="O43" s="22"/>
      <c r="P43" s="22"/>
      <c r="Q43" s="22"/>
      <c r="R43" s="22"/>
      <c r="S43" s="22"/>
      <c r="T43" s="22"/>
      <c r="U43" s="22"/>
      <c r="V43" s="22"/>
      <c r="W43" s="22">
        <v>1533392</v>
      </c>
      <c r="X43" s="22">
        <v>28823460</v>
      </c>
      <c r="Y43" s="22">
        <v>-27290068</v>
      </c>
      <c r="Z43" s="23">
        <v>-94.68005576013428</v>
      </c>
      <c r="AA43" s="20">
        <v>57646916</v>
      </c>
    </row>
    <row r="44" spans="1:27" x14ac:dyDescent="0.25">
      <c r="A44" s="19" t="s">
        <v>69</v>
      </c>
      <c r="B44" s="15" t="s">
        <v>32</v>
      </c>
      <c r="C44" s="20">
        <v>-144970561</v>
      </c>
      <c r="D44" s="20"/>
      <c r="E44" s="21">
        <v>10672707</v>
      </c>
      <c r="F44" s="22">
        <v>10672707</v>
      </c>
      <c r="G44" s="22">
        <v>11424</v>
      </c>
      <c r="H44" s="22">
        <v>276573</v>
      </c>
      <c r="I44" s="22">
        <v>427128</v>
      </c>
      <c r="J44" s="22">
        <v>715125</v>
      </c>
      <c r="K44" s="22">
        <v>201087</v>
      </c>
      <c r="L44" s="22">
        <v>103296</v>
      </c>
      <c r="M44" s="22">
        <v>155534</v>
      </c>
      <c r="N44" s="22">
        <v>459917</v>
      </c>
      <c r="O44" s="22"/>
      <c r="P44" s="22"/>
      <c r="Q44" s="22"/>
      <c r="R44" s="22"/>
      <c r="S44" s="22"/>
      <c r="T44" s="22"/>
      <c r="U44" s="22"/>
      <c r="V44" s="22"/>
      <c r="W44" s="22">
        <v>1175042</v>
      </c>
      <c r="X44" s="22">
        <v>5336358</v>
      </c>
      <c r="Y44" s="22">
        <v>-4161316</v>
      </c>
      <c r="Z44" s="23">
        <v>-77.980450337102567</v>
      </c>
      <c r="AA44" s="20">
        <v>10672707</v>
      </c>
    </row>
    <row r="45" spans="1:27" x14ac:dyDescent="0.25">
      <c r="A45" s="19" t="s">
        <v>70</v>
      </c>
      <c r="B45" s="15" t="s">
        <v>32</v>
      </c>
      <c r="C45" s="20">
        <v>321644904</v>
      </c>
      <c r="D45" s="20"/>
      <c r="E45" s="21">
        <v>333247836</v>
      </c>
      <c r="F45" s="22">
        <v>339052661</v>
      </c>
      <c r="G45" s="22">
        <v>25618599</v>
      </c>
      <c r="H45" s="22">
        <v>27481821</v>
      </c>
      <c r="I45" s="22">
        <v>230998062</v>
      </c>
      <c r="J45" s="22">
        <v>284098482</v>
      </c>
      <c r="K45" s="22">
        <v>42312536</v>
      </c>
      <c r="L45" s="22">
        <v>41883459</v>
      </c>
      <c r="M45" s="22">
        <v>470107809</v>
      </c>
      <c r="N45" s="22">
        <v>554303804</v>
      </c>
      <c r="O45" s="22"/>
      <c r="P45" s="22"/>
      <c r="Q45" s="22"/>
      <c r="R45" s="22"/>
      <c r="S45" s="22"/>
      <c r="T45" s="22"/>
      <c r="U45" s="22"/>
      <c r="V45" s="22"/>
      <c r="W45" s="22">
        <v>838402286</v>
      </c>
      <c r="X45" s="22">
        <v>169152364</v>
      </c>
      <c r="Y45" s="22">
        <v>669249922</v>
      </c>
      <c r="Z45" s="23">
        <v>395.64916869858229</v>
      </c>
      <c r="AA45" s="20">
        <v>339052661</v>
      </c>
    </row>
    <row r="46" spans="1:27" x14ac:dyDescent="0.25">
      <c r="A46" s="19" t="s">
        <v>71</v>
      </c>
      <c r="B46" s="15" t="s">
        <v>32</v>
      </c>
      <c r="C46" s="20">
        <v>13837546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453835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79636117847</v>
      </c>
      <c r="D48" s="29">
        <f t="shared" ref="D48:Y48" si="1">SUM(D35:D47)</f>
        <v>0</v>
      </c>
      <c r="E48" s="30">
        <f t="shared" si="1"/>
        <v>77877693712</v>
      </c>
      <c r="F48" s="31">
        <f t="shared" si="1"/>
        <v>77877733712</v>
      </c>
      <c r="G48" s="31">
        <f t="shared" si="1"/>
        <v>5698458057</v>
      </c>
      <c r="H48" s="31">
        <f t="shared" si="1"/>
        <v>6450589852</v>
      </c>
      <c r="I48" s="31">
        <f t="shared" si="1"/>
        <v>6848144302</v>
      </c>
      <c r="J48" s="31">
        <f t="shared" si="1"/>
        <v>18997192211</v>
      </c>
      <c r="K48" s="31">
        <f t="shared" si="1"/>
        <v>9345983583</v>
      </c>
      <c r="L48" s="31">
        <f t="shared" si="1"/>
        <v>4176178272</v>
      </c>
      <c r="M48" s="31">
        <f t="shared" si="1"/>
        <v>4434513139</v>
      </c>
      <c r="N48" s="31">
        <f t="shared" si="1"/>
        <v>17956674994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36953867205</v>
      </c>
      <c r="X48" s="31">
        <f t="shared" si="1"/>
        <v>41395426881</v>
      </c>
      <c r="Y48" s="31">
        <f t="shared" si="1"/>
        <v>-4441559676</v>
      </c>
      <c r="Z48" s="32">
        <f>+IF(X48&lt;&gt;0,+(Y48/X48)*100,0)</f>
        <v>-10.729590224466612</v>
      </c>
      <c r="AA48" s="29">
        <f>SUM(AA35:AA47)</f>
        <v>77877733712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-6691655747</v>
      </c>
      <c r="D49" s="39">
        <f t="shared" si="2"/>
        <v>0</v>
      </c>
      <c r="E49" s="40">
        <f t="shared" si="2"/>
        <v>6889745920</v>
      </c>
      <c r="F49" s="41">
        <f t="shared" si="2"/>
        <v>6889705920</v>
      </c>
      <c r="G49" s="41">
        <f t="shared" si="2"/>
        <v>1815352205</v>
      </c>
      <c r="H49" s="41">
        <f t="shared" si="2"/>
        <v>860720401</v>
      </c>
      <c r="I49" s="41">
        <f t="shared" si="2"/>
        <v>1481781616</v>
      </c>
      <c r="J49" s="41">
        <f t="shared" si="2"/>
        <v>4157854222</v>
      </c>
      <c r="K49" s="41">
        <f t="shared" si="2"/>
        <v>-2929232564</v>
      </c>
      <c r="L49" s="41">
        <f t="shared" si="2"/>
        <v>1625171077</v>
      </c>
      <c r="M49" s="41">
        <f t="shared" si="2"/>
        <v>2865943386</v>
      </c>
      <c r="N49" s="41">
        <f t="shared" si="2"/>
        <v>1561881899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5719736121</v>
      </c>
      <c r="X49" s="41">
        <f t="shared" si="2"/>
        <v>1281738371</v>
      </c>
      <c r="Y49" s="41">
        <f t="shared" si="2"/>
        <v>4437997750</v>
      </c>
      <c r="Z49" s="42">
        <f>+IF(X49&lt;&gt;0,+(Y49/X49)*100,0)</f>
        <v>346.24833354544239</v>
      </c>
      <c r="AA49" s="39">
        <f>+AA33-AA48</f>
        <v>6889705920</v>
      </c>
    </row>
    <row r="50" spans="1:27" x14ac:dyDescent="0.25">
      <c r="A50" s="43" t="s">
        <v>75</v>
      </c>
      <c r="B50" s="15" t="s">
        <v>32</v>
      </c>
      <c r="C50" s="20">
        <v>2642149455</v>
      </c>
      <c r="D50" s="20"/>
      <c r="E50" s="21">
        <v>1582527599</v>
      </c>
      <c r="F50" s="22">
        <v>1582527599</v>
      </c>
      <c r="G50" s="22">
        <v>59488173</v>
      </c>
      <c r="H50" s="22">
        <v>8294944</v>
      </c>
      <c r="I50" s="22">
        <v>185945749</v>
      </c>
      <c r="J50" s="22">
        <v>253728866</v>
      </c>
      <c r="K50" s="22">
        <v>172035062</v>
      </c>
      <c r="L50" s="22">
        <v>61406052</v>
      </c>
      <c r="M50" s="22">
        <v>74625793</v>
      </c>
      <c r="N50" s="22">
        <v>308066907</v>
      </c>
      <c r="O50" s="22"/>
      <c r="P50" s="22"/>
      <c r="Q50" s="22"/>
      <c r="R50" s="22"/>
      <c r="S50" s="22"/>
      <c r="T50" s="22"/>
      <c r="U50" s="22"/>
      <c r="V50" s="22"/>
      <c r="W50" s="22">
        <v>561795773</v>
      </c>
      <c r="X50" s="22">
        <v>753704448</v>
      </c>
      <c r="Y50" s="22">
        <v>-191908675</v>
      </c>
      <c r="Z50" s="23">
        <v>-25.462059499481686</v>
      </c>
      <c r="AA50" s="20">
        <v>1582527599</v>
      </c>
    </row>
    <row r="51" spans="1:27" x14ac:dyDescent="0.25">
      <c r="A51" s="43" t="s">
        <v>76</v>
      </c>
      <c r="B51" s="15" t="s">
        <v>32</v>
      </c>
      <c r="C51" s="44">
        <v>10632081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-4038874211</v>
      </c>
      <c r="D52" s="48">
        <f t="shared" si="3"/>
        <v>0</v>
      </c>
      <c r="E52" s="49">
        <f t="shared" si="3"/>
        <v>8472273519</v>
      </c>
      <c r="F52" s="50">
        <f t="shared" si="3"/>
        <v>8472233519</v>
      </c>
      <c r="G52" s="50">
        <f t="shared" si="3"/>
        <v>1874840378</v>
      </c>
      <c r="H52" s="50">
        <f t="shared" si="3"/>
        <v>869015345</v>
      </c>
      <c r="I52" s="50">
        <f t="shared" si="3"/>
        <v>1667727365</v>
      </c>
      <c r="J52" s="50">
        <f t="shared" si="3"/>
        <v>4411583088</v>
      </c>
      <c r="K52" s="50">
        <f t="shared" si="3"/>
        <v>-2757197502</v>
      </c>
      <c r="L52" s="50">
        <f t="shared" si="3"/>
        <v>1686577129</v>
      </c>
      <c r="M52" s="50">
        <f t="shared" si="3"/>
        <v>2940569179</v>
      </c>
      <c r="N52" s="50">
        <f t="shared" si="3"/>
        <v>1869948806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6281531894</v>
      </c>
      <c r="X52" s="50">
        <f t="shared" si="3"/>
        <v>2035442819</v>
      </c>
      <c r="Y52" s="50">
        <f t="shared" si="3"/>
        <v>4246089075</v>
      </c>
      <c r="Z52" s="51">
        <f>+IF(X52&lt;&gt;0,+(Y52/X52)*100,0)</f>
        <v>208.60763247017061</v>
      </c>
      <c r="AA52" s="48">
        <f>SUM(AA49:AA51)</f>
        <v>8472233519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-4038874211</v>
      </c>
      <c r="D54" s="54">
        <f>+D52-D53</f>
        <v>0</v>
      </c>
      <c r="E54" s="55">
        <f t="shared" si="4"/>
        <v>8472273519</v>
      </c>
      <c r="F54" s="56">
        <f t="shared" si="4"/>
        <v>8472233519</v>
      </c>
      <c r="G54" s="56">
        <f t="shared" si="4"/>
        <v>1874840378</v>
      </c>
      <c r="H54" s="56">
        <f t="shared" si="4"/>
        <v>869015345</v>
      </c>
      <c r="I54" s="56">
        <f t="shared" si="4"/>
        <v>1667727365</v>
      </c>
      <c r="J54" s="56">
        <f t="shared" si="4"/>
        <v>4411583088</v>
      </c>
      <c r="K54" s="56">
        <f t="shared" si="4"/>
        <v>-2757197502</v>
      </c>
      <c r="L54" s="56">
        <f t="shared" si="4"/>
        <v>1686577129</v>
      </c>
      <c r="M54" s="56">
        <f t="shared" si="4"/>
        <v>2940569179</v>
      </c>
      <c r="N54" s="56">
        <f t="shared" si="4"/>
        <v>1869948806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6281531894</v>
      </c>
      <c r="X54" s="56">
        <f t="shared" si="4"/>
        <v>2035442819</v>
      </c>
      <c r="Y54" s="56">
        <f t="shared" si="4"/>
        <v>4246089075</v>
      </c>
      <c r="Z54" s="57">
        <f>+IF(X54&lt;&gt;0,+(Y54/X54)*100,0)</f>
        <v>208.60763247017061</v>
      </c>
      <c r="AA54" s="54">
        <f>+AA52-AA53</f>
        <v>8472233519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-4038874211</v>
      </c>
      <c r="D57" s="48">
        <f>SUM(D54:D56)</f>
        <v>0</v>
      </c>
      <c r="E57" s="49">
        <f t="shared" si="5"/>
        <v>8472273519</v>
      </c>
      <c r="F57" s="50">
        <f t="shared" si="5"/>
        <v>8472233519</v>
      </c>
      <c r="G57" s="50">
        <f t="shared" si="5"/>
        <v>1874840378</v>
      </c>
      <c r="H57" s="50">
        <f t="shared" si="5"/>
        <v>869015345</v>
      </c>
      <c r="I57" s="50">
        <f t="shared" si="5"/>
        <v>1667727365</v>
      </c>
      <c r="J57" s="50">
        <f t="shared" si="5"/>
        <v>4411583088</v>
      </c>
      <c r="K57" s="50">
        <f t="shared" si="5"/>
        <v>-2757197502</v>
      </c>
      <c r="L57" s="50">
        <f t="shared" si="5"/>
        <v>1686577129</v>
      </c>
      <c r="M57" s="50">
        <f t="shared" si="5"/>
        <v>2940569179</v>
      </c>
      <c r="N57" s="50">
        <f t="shared" si="5"/>
        <v>1869948806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6281531894</v>
      </c>
      <c r="X57" s="50">
        <f t="shared" si="5"/>
        <v>2035442819</v>
      </c>
      <c r="Y57" s="50">
        <f t="shared" si="5"/>
        <v>4246089075</v>
      </c>
      <c r="Z57" s="51">
        <f>+IF(X57&lt;&gt;0,+(Y57/X57)*100,0)</f>
        <v>208.60763247017061</v>
      </c>
      <c r="AA57" s="48">
        <f>SUM(AA54:AA56)</f>
        <v>8472233519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>
        <v>258909000</v>
      </c>
      <c r="J59" s="22">
        <v>258909000</v>
      </c>
      <c r="K59" s="22">
        <v>25287000</v>
      </c>
      <c r="L59" s="22">
        <v>28596000</v>
      </c>
      <c r="M59" s="45">
        <v>28596000</v>
      </c>
      <c r="N59" s="22">
        <v>82479000</v>
      </c>
      <c r="O59" s="22"/>
      <c r="P59" s="26"/>
      <c r="Q59" s="22"/>
      <c r="R59" s="22"/>
      <c r="S59" s="22"/>
      <c r="T59" s="45"/>
      <c r="U59" s="22"/>
      <c r="V59" s="22"/>
      <c r="W59" s="26">
        <v>341388000</v>
      </c>
      <c r="X59" s="22"/>
      <c r="Y59" s="22">
        <v>341388000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-4038874211</v>
      </c>
      <c r="D60" s="65">
        <f>SUM(D57:D59)</f>
        <v>0</v>
      </c>
      <c r="E60" s="66">
        <f t="shared" si="6"/>
        <v>8472273519</v>
      </c>
      <c r="F60" s="67">
        <f t="shared" si="6"/>
        <v>8472233519</v>
      </c>
      <c r="G60" s="67">
        <f t="shared" si="6"/>
        <v>1874840378</v>
      </c>
      <c r="H60" s="67">
        <f t="shared" si="6"/>
        <v>869015345</v>
      </c>
      <c r="I60" s="67">
        <f t="shared" si="6"/>
        <v>1926636365</v>
      </c>
      <c r="J60" s="67">
        <f t="shared" si="6"/>
        <v>4670492088</v>
      </c>
      <c r="K60" s="67">
        <f t="shared" si="6"/>
        <v>-2731910502</v>
      </c>
      <c r="L60" s="67">
        <f t="shared" si="6"/>
        <v>1715173129</v>
      </c>
      <c r="M60" s="67">
        <f t="shared" si="6"/>
        <v>2969165179</v>
      </c>
      <c r="N60" s="67">
        <f t="shared" si="6"/>
        <v>1952427806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6622919894</v>
      </c>
      <c r="X60" s="67">
        <f t="shared" si="6"/>
        <v>2035442819</v>
      </c>
      <c r="Y60" s="67">
        <f t="shared" si="6"/>
        <v>4587477075</v>
      </c>
      <c r="Z60" s="68">
        <f>+IF(X60&lt;&gt;0,+(Y60/X60)*100,0)</f>
        <v>225.37980591632623</v>
      </c>
      <c r="AA60" s="65">
        <f>SUM(AA57:AA59)</f>
        <v>8472233519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9B04421-CF61-499F-8776-CDC1AF16FA0A}"/>
</file>

<file path=customXml/itemProps2.xml><?xml version="1.0" encoding="utf-8"?>
<ds:datastoreItem xmlns:ds="http://schemas.openxmlformats.org/officeDocument/2006/customXml" ds:itemID="{4D0959CA-1831-4725-B976-59AF1A821643}"/>
</file>

<file path=customXml/itemProps3.xml><?xml version="1.0" encoding="utf-8"?>
<ds:datastoreItem xmlns:ds="http://schemas.openxmlformats.org/officeDocument/2006/customXml" ds:itemID="{9EFFAC28-B834-4DBA-89F8-7FC8A301C4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2026-02-09T11:22:02Z</dcterms:created>
  <dcterms:modified xsi:type="dcterms:W3CDTF">2026-02-09T11:23:58Z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